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  総務係長\○契約関係\〇契約関係\00_委託契約\R08入札執行\01_清掃・洗濯\01_入札執行\"/>
    </mc:Choice>
  </mc:AlternateContent>
  <xr:revisionPtr revIDLastSave="0" documentId="13_ncr:1_{65C59C2A-643A-41DD-9C33-97B3A5B3FC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各室一覧" sheetId="17" r:id="rId1"/>
    <sheet name="面積集計" sheetId="18" r:id="rId2"/>
  </sheets>
  <definedNames>
    <definedName name="_xlnm._FilterDatabase" localSheetId="0" hidden="1">各室一覧!$A$3:$I$309</definedName>
    <definedName name="_xlnm.Print_Area" localSheetId="0">各室一覧!$A$1:$H$309</definedName>
    <definedName name="_xlnm.Print_Area" localSheetId="1">面積集計!$A$1:$K$19</definedName>
    <definedName name="_xlnm.Print_Titles" localSheetId="0">各室一覧!$3:$3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8" l="1"/>
  <c r="G17" i="18"/>
  <c r="F17" i="18"/>
  <c r="E17" i="18"/>
  <c r="D17" i="18"/>
  <c r="H17" i="18" s="1"/>
  <c r="J16" i="18"/>
  <c r="I16" i="18"/>
  <c r="K16" i="18" s="1"/>
  <c r="G16" i="18"/>
  <c r="F16" i="18"/>
  <c r="E16" i="18"/>
  <c r="D16" i="18"/>
  <c r="J15" i="18"/>
  <c r="I15" i="18"/>
  <c r="K15" i="18" s="1"/>
  <c r="G15" i="18"/>
  <c r="F15" i="18"/>
  <c r="E15" i="18"/>
  <c r="D15" i="18"/>
  <c r="J14" i="18"/>
  <c r="I14" i="18"/>
  <c r="K14" i="18" s="1"/>
  <c r="G14" i="18"/>
  <c r="F14" i="18"/>
  <c r="E14" i="18"/>
  <c r="D14" i="18"/>
  <c r="H14" i="18" s="1"/>
  <c r="J13" i="18"/>
  <c r="G13" i="18"/>
  <c r="F13" i="18"/>
  <c r="E13" i="18"/>
  <c r="D13" i="18"/>
  <c r="J12" i="18"/>
  <c r="I12" i="18"/>
  <c r="K12" i="18" s="1"/>
  <c r="G12" i="18"/>
  <c r="F12" i="18"/>
  <c r="E12" i="18"/>
  <c r="D12" i="18"/>
  <c r="J11" i="18"/>
  <c r="I11" i="18"/>
  <c r="G11" i="18"/>
  <c r="F11" i="18"/>
  <c r="E11" i="18"/>
  <c r="D11" i="18"/>
  <c r="H11" i="18" s="1"/>
  <c r="J10" i="18"/>
  <c r="I10" i="18"/>
  <c r="K10" i="18" s="1"/>
  <c r="G10" i="18"/>
  <c r="F10" i="18"/>
  <c r="E10" i="18"/>
  <c r="D10" i="18"/>
  <c r="H10" i="18" s="1"/>
  <c r="J9" i="18"/>
  <c r="I9" i="18"/>
  <c r="K9" i="18" s="1"/>
  <c r="G9" i="18"/>
  <c r="F9" i="18"/>
  <c r="E9" i="18"/>
  <c r="D9" i="18"/>
  <c r="J8" i="18"/>
  <c r="G8" i="18"/>
  <c r="F8" i="18"/>
  <c r="E8" i="18"/>
  <c r="D8" i="18"/>
  <c r="J7" i="18"/>
  <c r="I7" i="18"/>
  <c r="K7" i="18" s="1"/>
  <c r="G7" i="18"/>
  <c r="F7" i="18"/>
  <c r="E7" i="18"/>
  <c r="D7" i="18"/>
  <c r="H7" i="18" s="1"/>
  <c r="J6" i="18"/>
  <c r="G6" i="18"/>
  <c r="F6" i="18"/>
  <c r="D6" i="18"/>
  <c r="J5" i="18"/>
  <c r="I5" i="18"/>
  <c r="K5" i="18" s="1"/>
  <c r="G5" i="18"/>
  <c r="F5" i="18"/>
  <c r="E5" i="18"/>
  <c r="D5" i="18"/>
  <c r="J4" i="18"/>
  <c r="I4" i="18"/>
  <c r="K4" i="18" s="1"/>
  <c r="G4" i="18"/>
  <c r="F4" i="18"/>
  <c r="E4" i="18"/>
  <c r="D4" i="18"/>
  <c r="E307" i="17"/>
  <c r="I13" i="18" s="1"/>
  <c r="K13" i="18" s="1"/>
  <c r="E301" i="17"/>
  <c r="I17" i="18" s="1"/>
  <c r="K17" i="18" s="1"/>
  <c r="E295" i="17"/>
  <c r="I309" i="17" s="1"/>
  <c r="E217" i="17"/>
  <c r="E216" i="17"/>
  <c r="E215" i="17"/>
  <c r="I275" i="17" s="1"/>
  <c r="E214" i="17"/>
  <c r="E211" i="17"/>
  <c r="E144" i="17"/>
  <c r="E143" i="17"/>
  <c r="E142" i="17"/>
  <c r="E141" i="17"/>
  <c r="I213" i="17" s="1"/>
  <c r="I140" i="17"/>
  <c r="I81" i="17"/>
  <c r="I53" i="17"/>
  <c r="F18" i="18" l="1"/>
  <c r="G18" i="18"/>
  <c r="H9" i="18"/>
  <c r="K11" i="18"/>
  <c r="H13" i="18"/>
  <c r="H16" i="18"/>
  <c r="J18" i="18"/>
  <c r="H12" i="18"/>
  <c r="D18" i="18"/>
  <c r="H5" i="18"/>
  <c r="H8" i="18"/>
  <c r="H15" i="18"/>
  <c r="E6" i="18"/>
  <c r="H6" i="18" s="1"/>
  <c r="H4" i="18"/>
  <c r="I6" i="18"/>
  <c r="K6" i="18" s="1"/>
  <c r="K18" i="18" s="1"/>
  <c r="I8" i="18"/>
  <c r="K8" i="18" s="1"/>
  <c r="E18" i="18" l="1"/>
  <c r="H18" i="18" s="1"/>
  <c r="I18" i="18"/>
</calcChain>
</file>

<file path=xl/sharedStrings.xml><?xml version="1.0" encoding="utf-8"?>
<sst xmlns="http://schemas.openxmlformats.org/spreadsheetml/2006/main" count="1670" uniqueCount="364">
  <si>
    <t>階段</t>
    <rPh sb="0" eb="2">
      <t>カイダン</t>
    </rPh>
    <phoneticPr fontId="1"/>
  </si>
  <si>
    <t>廊下</t>
    <rPh sb="0" eb="2">
      <t>ロウカ</t>
    </rPh>
    <phoneticPr fontId="1"/>
  </si>
  <si>
    <t>印刷室</t>
    <rPh sb="0" eb="3">
      <t>インサツシツ</t>
    </rPh>
    <phoneticPr fontId="1"/>
  </si>
  <si>
    <t>視聴覚室</t>
    <rPh sb="0" eb="3">
      <t>シチョウカク</t>
    </rPh>
    <rPh sb="3" eb="4">
      <t>シツ</t>
    </rPh>
    <phoneticPr fontId="1"/>
  </si>
  <si>
    <t>音響機械室</t>
    <rPh sb="0" eb="2">
      <t>オンキョウ</t>
    </rPh>
    <rPh sb="2" eb="5">
      <t>キカイシツ</t>
    </rPh>
    <phoneticPr fontId="1"/>
  </si>
  <si>
    <t>倉庫</t>
    <rPh sb="0" eb="2">
      <t>ソウコ</t>
    </rPh>
    <phoneticPr fontId="1"/>
  </si>
  <si>
    <t>陶芸・手工芸室</t>
    <rPh sb="0" eb="2">
      <t>トウゲイ</t>
    </rPh>
    <rPh sb="3" eb="6">
      <t>シュコウゲイ</t>
    </rPh>
    <rPh sb="6" eb="7">
      <t>シツ</t>
    </rPh>
    <phoneticPr fontId="1"/>
  </si>
  <si>
    <t>男子ロッカー室</t>
    <rPh sb="0" eb="2">
      <t>ダンシ</t>
    </rPh>
    <rPh sb="6" eb="7">
      <t>シツ</t>
    </rPh>
    <phoneticPr fontId="1"/>
  </si>
  <si>
    <t>女子ロッカー室</t>
    <rPh sb="0" eb="2">
      <t>ジョシ</t>
    </rPh>
    <rPh sb="6" eb="7">
      <t>シツ</t>
    </rPh>
    <phoneticPr fontId="1"/>
  </si>
  <si>
    <t>男子シャワー室</t>
    <rPh sb="0" eb="2">
      <t>ダンシ</t>
    </rPh>
    <rPh sb="6" eb="7">
      <t>シツ</t>
    </rPh>
    <phoneticPr fontId="1"/>
  </si>
  <si>
    <t>女子シャワー室</t>
    <rPh sb="0" eb="2">
      <t>ジョシ</t>
    </rPh>
    <rPh sb="6" eb="7">
      <t>シツ</t>
    </rPh>
    <phoneticPr fontId="1"/>
  </si>
  <si>
    <t>生活訓練室</t>
    <rPh sb="0" eb="2">
      <t>セイカツ</t>
    </rPh>
    <rPh sb="2" eb="4">
      <t>クンレン</t>
    </rPh>
    <rPh sb="4" eb="5">
      <t>シツ</t>
    </rPh>
    <phoneticPr fontId="1"/>
  </si>
  <si>
    <t>物品庫１</t>
    <rPh sb="0" eb="2">
      <t>ブッピン</t>
    </rPh>
    <rPh sb="2" eb="3">
      <t>コ</t>
    </rPh>
    <phoneticPr fontId="1"/>
  </si>
  <si>
    <t>エレベータ機械室</t>
    <rPh sb="5" eb="8">
      <t>キカイシツ</t>
    </rPh>
    <phoneticPr fontId="1"/>
  </si>
  <si>
    <t>職員室</t>
    <rPh sb="0" eb="3">
      <t>ショクインシツ</t>
    </rPh>
    <phoneticPr fontId="1"/>
  </si>
  <si>
    <t>研修室</t>
    <rPh sb="0" eb="3">
      <t>ケンシュウシツ</t>
    </rPh>
    <phoneticPr fontId="1"/>
  </si>
  <si>
    <t>心理室</t>
    <rPh sb="0" eb="2">
      <t>シンリ</t>
    </rPh>
    <rPh sb="2" eb="3">
      <t>シツ</t>
    </rPh>
    <phoneticPr fontId="1"/>
  </si>
  <si>
    <t>調理実習室</t>
    <rPh sb="0" eb="2">
      <t>チョウリ</t>
    </rPh>
    <rPh sb="2" eb="5">
      <t>ジッシュウシツ</t>
    </rPh>
    <phoneticPr fontId="1"/>
  </si>
  <si>
    <t>喫茶コーナー</t>
    <rPh sb="0" eb="2">
      <t>キッサ</t>
    </rPh>
    <phoneticPr fontId="1"/>
  </si>
  <si>
    <t>受水槽室</t>
    <rPh sb="0" eb="3">
      <t>ジュスイソウ</t>
    </rPh>
    <rPh sb="3" eb="4">
      <t>シツ</t>
    </rPh>
    <phoneticPr fontId="1"/>
  </si>
  <si>
    <t>監視室</t>
    <rPh sb="0" eb="3">
      <t>カンシシツ</t>
    </rPh>
    <phoneticPr fontId="1"/>
  </si>
  <si>
    <t>前室１</t>
    <rPh sb="0" eb="2">
      <t>ゼンシツ</t>
    </rPh>
    <phoneticPr fontId="1"/>
  </si>
  <si>
    <t>ポンプ室</t>
    <rPh sb="3" eb="4">
      <t>シツ</t>
    </rPh>
    <phoneticPr fontId="1"/>
  </si>
  <si>
    <t>医療ガス機械室</t>
    <rPh sb="0" eb="2">
      <t>イリョウ</t>
    </rPh>
    <rPh sb="4" eb="7">
      <t>キカイシツ</t>
    </rPh>
    <phoneticPr fontId="1"/>
  </si>
  <si>
    <t>階段１</t>
    <rPh sb="0" eb="2">
      <t>カイダン</t>
    </rPh>
    <phoneticPr fontId="1"/>
  </si>
  <si>
    <t>ＥＶ２</t>
  </si>
  <si>
    <t>ＥＶ３</t>
  </si>
  <si>
    <t>ゴミ庫</t>
    <rPh sb="2" eb="3">
      <t>コ</t>
    </rPh>
    <phoneticPr fontId="1"/>
  </si>
  <si>
    <t>個室ａ</t>
    <rPh sb="0" eb="2">
      <t>コシツ</t>
    </rPh>
    <phoneticPr fontId="1"/>
  </si>
  <si>
    <t>器械浴室</t>
    <rPh sb="0" eb="2">
      <t>キカイ</t>
    </rPh>
    <rPh sb="2" eb="4">
      <t>ヨクシツ</t>
    </rPh>
    <phoneticPr fontId="1"/>
  </si>
  <si>
    <t>個室１</t>
    <rPh sb="0" eb="2">
      <t>コシツ</t>
    </rPh>
    <phoneticPr fontId="1"/>
  </si>
  <si>
    <t>脱衣室１</t>
    <rPh sb="0" eb="3">
      <t>ダツイシツ</t>
    </rPh>
    <phoneticPr fontId="1"/>
  </si>
  <si>
    <t>個室２</t>
    <rPh sb="0" eb="2">
      <t>コシツ</t>
    </rPh>
    <phoneticPr fontId="1"/>
  </si>
  <si>
    <t>汚物処理室１</t>
    <rPh sb="0" eb="2">
      <t>オブツ</t>
    </rPh>
    <rPh sb="2" eb="5">
      <t>ショリシツ</t>
    </rPh>
    <phoneticPr fontId="1"/>
  </si>
  <si>
    <t>個室３</t>
    <rPh sb="0" eb="2">
      <t>コシツ</t>
    </rPh>
    <phoneticPr fontId="1"/>
  </si>
  <si>
    <t>不潔リネン庫１</t>
    <rPh sb="0" eb="2">
      <t>フケツ</t>
    </rPh>
    <rPh sb="5" eb="6">
      <t>コ</t>
    </rPh>
    <phoneticPr fontId="1"/>
  </si>
  <si>
    <t>個室４</t>
    <rPh sb="0" eb="2">
      <t>コシツ</t>
    </rPh>
    <phoneticPr fontId="1"/>
  </si>
  <si>
    <t>物置２</t>
    <rPh sb="0" eb="2">
      <t>モノオキ</t>
    </rPh>
    <phoneticPr fontId="1"/>
  </si>
  <si>
    <t>個室５</t>
    <rPh sb="0" eb="2">
      <t>コシツ</t>
    </rPh>
    <phoneticPr fontId="1"/>
  </si>
  <si>
    <t>面会室２</t>
    <rPh sb="0" eb="3">
      <t>メンカイシツ</t>
    </rPh>
    <phoneticPr fontId="1"/>
  </si>
  <si>
    <t>４床室１</t>
    <rPh sb="1" eb="3">
      <t>ショウシツ</t>
    </rPh>
    <phoneticPr fontId="1"/>
  </si>
  <si>
    <t>私物庫２</t>
    <rPh sb="0" eb="2">
      <t>シブツ</t>
    </rPh>
    <rPh sb="2" eb="3">
      <t>コ</t>
    </rPh>
    <phoneticPr fontId="1"/>
  </si>
  <si>
    <t>４床室２</t>
    <rPh sb="1" eb="3">
      <t>ショウシツ</t>
    </rPh>
    <phoneticPr fontId="1"/>
  </si>
  <si>
    <t>下膳車置場２</t>
    <rPh sb="0" eb="1">
      <t>ゲ</t>
    </rPh>
    <rPh sb="1" eb="3">
      <t>ゼンシャ</t>
    </rPh>
    <rPh sb="3" eb="5">
      <t>オキバ</t>
    </rPh>
    <phoneticPr fontId="1"/>
  </si>
  <si>
    <t>４床室３</t>
    <rPh sb="1" eb="3">
      <t>ショウシツ</t>
    </rPh>
    <phoneticPr fontId="1"/>
  </si>
  <si>
    <t>男子便所１</t>
    <rPh sb="0" eb="2">
      <t>ダンシ</t>
    </rPh>
    <rPh sb="2" eb="4">
      <t>ベンジョ</t>
    </rPh>
    <phoneticPr fontId="1"/>
  </si>
  <si>
    <t>４床室４</t>
    <rPh sb="1" eb="3">
      <t>ショウシツ</t>
    </rPh>
    <phoneticPr fontId="1"/>
  </si>
  <si>
    <t>女子便所１</t>
    <rPh sb="0" eb="2">
      <t>ジョシ</t>
    </rPh>
    <rPh sb="2" eb="4">
      <t>ベンジョ</t>
    </rPh>
    <phoneticPr fontId="1"/>
  </si>
  <si>
    <t>４床室５</t>
    <rPh sb="1" eb="3">
      <t>ショウシツ</t>
    </rPh>
    <phoneticPr fontId="1"/>
  </si>
  <si>
    <t>多目的便所３</t>
    <rPh sb="0" eb="3">
      <t>タモクテキ</t>
    </rPh>
    <rPh sb="3" eb="5">
      <t>ベンジョ</t>
    </rPh>
    <phoneticPr fontId="1"/>
  </si>
  <si>
    <t>４床室６</t>
    <rPh sb="1" eb="3">
      <t>ショウシツ</t>
    </rPh>
    <phoneticPr fontId="1"/>
  </si>
  <si>
    <t>清潔リネン庫１</t>
    <rPh sb="0" eb="2">
      <t>セイケツ</t>
    </rPh>
    <rPh sb="5" eb="6">
      <t>コ</t>
    </rPh>
    <phoneticPr fontId="1"/>
  </si>
  <si>
    <t>４床室７</t>
    <rPh sb="1" eb="3">
      <t>ショウシツ</t>
    </rPh>
    <phoneticPr fontId="1"/>
  </si>
  <si>
    <t>４床室８</t>
    <rPh sb="1" eb="3">
      <t>ショウシツ</t>
    </rPh>
    <phoneticPr fontId="1"/>
  </si>
  <si>
    <t>物品庫２</t>
    <rPh sb="0" eb="3">
      <t>ブッピンコ</t>
    </rPh>
    <phoneticPr fontId="1"/>
  </si>
  <si>
    <t>４床室９</t>
    <rPh sb="1" eb="3">
      <t>ショウシツ</t>
    </rPh>
    <phoneticPr fontId="1"/>
  </si>
  <si>
    <t>看護員室１</t>
    <rPh sb="0" eb="3">
      <t>カンゴイン</t>
    </rPh>
    <rPh sb="3" eb="4">
      <t>シツ</t>
    </rPh>
    <phoneticPr fontId="1"/>
  </si>
  <si>
    <t>個室６</t>
    <rPh sb="0" eb="2">
      <t>コシツ</t>
    </rPh>
    <phoneticPr fontId="1"/>
  </si>
  <si>
    <t>合併症室１</t>
    <rPh sb="0" eb="2">
      <t>ガッペイ</t>
    </rPh>
    <rPh sb="3" eb="4">
      <t>シツ</t>
    </rPh>
    <phoneticPr fontId="1"/>
  </si>
  <si>
    <t>個室７</t>
    <rPh sb="0" eb="2">
      <t>コシツ</t>
    </rPh>
    <phoneticPr fontId="1"/>
  </si>
  <si>
    <t>控室１</t>
    <rPh sb="0" eb="2">
      <t>ヒカエシツ</t>
    </rPh>
    <phoneticPr fontId="1"/>
  </si>
  <si>
    <t>個室８</t>
    <rPh sb="0" eb="2">
      <t>コシツ</t>
    </rPh>
    <phoneticPr fontId="1"/>
  </si>
  <si>
    <t>相談室３</t>
    <rPh sb="0" eb="3">
      <t>ソウダンシツ</t>
    </rPh>
    <phoneticPr fontId="1"/>
  </si>
  <si>
    <t>自家発電機室</t>
    <rPh sb="0" eb="2">
      <t>ジカ</t>
    </rPh>
    <rPh sb="2" eb="5">
      <t>ハツデンキ</t>
    </rPh>
    <rPh sb="5" eb="6">
      <t>シツ</t>
    </rPh>
    <phoneticPr fontId="1"/>
  </si>
  <si>
    <t>個室９</t>
    <rPh sb="0" eb="2">
      <t>コシツ</t>
    </rPh>
    <phoneticPr fontId="1"/>
  </si>
  <si>
    <t>保護室１</t>
    <rPh sb="0" eb="3">
      <t>ホゴシツ</t>
    </rPh>
    <phoneticPr fontId="1"/>
  </si>
  <si>
    <t>電機室</t>
    <rPh sb="0" eb="3">
      <t>デンキシツ</t>
    </rPh>
    <phoneticPr fontId="1"/>
  </si>
  <si>
    <t>階段２</t>
    <rPh sb="0" eb="2">
      <t>カイダン</t>
    </rPh>
    <phoneticPr fontId="1"/>
  </si>
  <si>
    <t>個室１０</t>
    <rPh sb="0" eb="2">
      <t>コシツ</t>
    </rPh>
    <phoneticPr fontId="1"/>
  </si>
  <si>
    <t>保護室１前室</t>
    <rPh sb="0" eb="3">
      <t>ホゴシツ</t>
    </rPh>
    <rPh sb="4" eb="6">
      <t>ゼンシツ</t>
    </rPh>
    <phoneticPr fontId="1"/>
  </si>
  <si>
    <t>個室１１</t>
    <rPh sb="0" eb="2">
      <t>コシツ</t>
    </rPh>
    <phoneticPr fontId="1"/>
  </si>
  <si>
    <t>処置室１</t>
    <rPh sb="0" eb="2">
      <t>ショチ</t>
    </rPh>
    <rPh sb="2" eb="3">
      <t>シツ</t>
    </rPh>
    <phoneticPr fontId="1"/>
  </si>
  <si>
    <t>厨房書庫</t>
    <rPh sb="0" eb="2">
      <t>チュウボウ</t>
    </rPh>
    <rPh sb="2" eb="4">
      <t>ショコ</t>
    </rPh>
    <phoneticPr fontId="1"/>
  </si>
  <si>
    <t>個室１２</t>
    <rPh sb="0" eb="2">
      <t>コシツ</t>
    </rPh>
    <phoneticPr fontId="1"/>
  </si>
  <si>
    <t>診察室５</t>
    <rPh sb="0" eb="3">
      <t>シンサツシツ</t>
    </rPh>
    <phoneticPr fontId="1"/>
  </si>
  <si>
    <t>風除室１</t>
    <rPh sb="0" eb="1">
      <t>フウ</t>
    </rPh>
    <rPh sb="1" eb="2">
      <t>ジョ</t>
    </rPh>
    <rPh sb="2" eb="3">
      <t>シツ</t>
    </rPh>
    <phoneticPr fontId="1"/>
  </si>
  <si>
    <t>個室１３</t>
    <rPh sb="0" eb="2">
      <t>コシツ</t>
    </rPh>
    <phoneticPr fontId="1"/>
  </si>
  <si>
    <t>診察室６</t>
    <rPh sb="0" eb="3">
      <t>シンサツシツ</t>
    </rPh>
    <phoneticPr fontId="1"/>
  </si>
  <si>
    <t>全体リネン庫１</t>
    <rPh sb="0" eb="2">
      <t>ゼンタイ</t>
    </rPh>
    <rPh sb="5" eb="6">
      <t>コ</t>
    </rPh>
    <phoneticPr fontId="1"/>
  </si>
  <si>
    <t>個室１４</t>
    <rPh sb="0" eb="2">
      <t>コシツ</t>
    </rPh>
    <phoneticPr fontId="1"/>
  </si>
  <si>
    <t>全体リネン庫２</t>
    <rPh sb="0" eb="2">
      <t>ゼンタイ</t>
    </rPh>
    <rPh sb="5" eb="6">
      <t>コ</t>
    </rPh>
    <phoneticPr fontId="1"/>
  </si>
  <si>
    <t>個室ｂ</t>
    <rPh sb="0" eb="2">
      <t>コシツ</t>
    </rPh>
    <phoneticPr fontId="1"/>
  </si>
  <si>
    <t>洗濯室</t>
    <rPh sb="0" eb="3">
      <t>センタクシツ</t>
    </rPh>
    <phoneticPr fontId="1"/>
  </si>
  <si>
    <t>個室ｃ</t>
    <rPh sb="0" eb="2">
      <t>コシツ</t>
    </rPh>
    <phoneticPr fontId="1"/>
  </si>
  <si>
    <t>乾燥室</t>
    <rPh sb="0" eb="3">
      <t>カンソウシツ</t>
    </rPh>
    <phoneticPr fontId="1"/>
  </si>
  <si>
    <t>渡り廊下１</t>
    <rPh sb="0" eb="1">
      <t>ワタ</t>
    </rPh>
    <rPh sb="2" eb="4">
      <t>ロウカ</t>
    </rPh>
    <phoneticPr fontId="1"/>
  </si>
  <si>
    <t>個室ｄ</t>
    <rPh sb="0" eb="2">
      <t>コシツ</t>
    </rPh>
    <phoneticPr fontId="1"/>
  </si>
  <si>
    <t>機械室２</t>
    <rPh sb="0" eb="3">
      <t>キカイシツ</t>
    </rPh>
    <phoneticPr fontId="1"/>
  </si>
  <si>
    <t>物入１</t>
    <rPh sb="0" eb="1">
      <t>モノ</t>
    </rPh>
    <rPh sb="1" eb="2">
      <t>イ</t>
    </rPh>
    <phoneticPr fontId="1"/>
  </si>
  <si>
    <t>面会室１</t>
    <rPh sb="0" eb="3">
      <t>メンカイシツ</t>
    </rPh>
    <phoneticPr fontId="1"/>
  </si>
  <si>
    <t>物入２</t>
    <rPh sb="0" eb="1">
      <t>モノ</t>
    </rPh>
    <rPh sb="1" eb="2">
      <t>イ</t>
    </rPh>
    <phoneticPr fontId="1"/>
  </si>
  <si>
    <t>多目的便所１</t>
    <rPh sb="0" eb="3">
      <t>タモクテキ</t>
    </rPh>
    <rPh sb="3" eb="5">
      <t>ベンジョ</t>
    </rPh>
    <phoneticPr fontId="1"/>
  </si>
  <si>
    <t>物入３</t>
    <rPh sb="0" eb="1">
      <t>モノ</t>
    </rPh>
    <rPh sb="1" eb="2">
      <t>イ</t>
    </rPh>
    <phoneticPr fontId="1"/>
  </si>
  <si>
    <t>下膳車置場１</t>
    <rPh sb="0" eb="1">
      <t>シモ</t>
    </rPh>
    <rPh sb="1" eb="2">
      <t>ゼン</t>
    </rPh>
    <rPh sb="2" eb="3">
      <t>シャ</t>
    </rPh>
    <rPh sb="3" eb="5">
      <t>オキバ</t>
    </rPh>
    <phoneticPr fontId="1"/>
  </si>
  <si>
    <t>物入４</t>
    <rPh sb="0" eb="1">
      <t>モノ</t>
    </rPh>
    <rPh sb="1" eb="2">
      <t>イ</t>
    </rPh>
    <phoneticPr fontId="1"/>
  </si>
  <si>
    <t>私物庫１</t>
    <rPh sb="0" eb="2">
      <t>シブツ</t>
    </rPh>
    <rPh sb="2" eb="3">
      <t>コ</t>
    </rPh>
    <phoneticPr fontId="1"/>
  </si>
  <si>
    <t>物入５</t>
    <rPh sb="0" eb="1">
      <t>モノ</t>
    </rPh>
    <rPh sb="1" eb="2">
      <t>イ</t>
    </rPh>
    <phoneticPr fontId="1"/>
  </si>
  <si>
    <t>多目的便所２</t>
    <rPh sb="0" eb="3">
      <t>タモクテキ</t>
    </rPh>
    <rPh sb="3" eb="5">
      <t>ベンジョ</t>
    </rPh>
    <phoneticPr fontId="1"/>
  </si>
  <si>
    <t>物入６</t>
    <rPh sb="0" eb="1">
      <t>モノ</t>
    </rPh>
    <rPh sb="1" eb="2">
      <t>イ</t>
    </rPh>
    <phoneticPr fontId="1"/>
  </si>
  <si>
    <t>便所１</t>
    <rPh sb="0" eb="2">
      <t>ベンジョ</t>
    </rPh>
    <phoneticPr fontId="1"/>
  </si>
  <si>
    <t>厨房風除室</t>
    <rPh sb="0" eb="2">
      <t>チュウボウ</t>
    </rPh>
    <rPh sb="2" eb="3">
      <t>フウ</t>
    </rPh>
    <rPh sb="3" eb="4">
      <t>ジョ</t>
    </rPh>
    <rPh sb="4" eb="5">
      <t>シツ</t>
    </rPh>
    <phoneticPr fontId="1"/>
  </si>
  <si>
    <t>便所２</t>
    <rPh sb="0" eb="2">
      <t>ベンジョ</t>
    </rPh>
    <phoneticPr fontId="1"/>
  </si>
  <si>
    <t>物置１</t>
    <rPh sb="0" eb="2">
      <t>モノオキ</t>
    </rPh>
    <phoneticPr fontId="1"/>
  </si>
  <si>
    <t>職員便所２</t>
    <rPh sb="0" eb="2">
      <t>ショクイン</t>
    </rPh>
    <rPh sb="2" eb="4">
      <t>ベンジョ</t>
    </rPh>
    <phoneticPr fontId="1"/>
  </si>
  <si>
    <t>厨房男子便所</t>
    <rPh sb="0" eb="2">
      <t>チュウボウ</t>
    </rPh>
    <rPh sb="2" eb="4">
      <t>ダンシ</t>
    </rPh>
    <rPh sb="4" eb="6">
      <t>ベンジョ</t>
    </rPh>
    <phoneticPr fontId="1"/>
  </si>
  <si>
    <t>浴室１</t>
    <rPh sb="0" eb="2">
      <t>ヨクシツ</t>
    </rPh>
    <phoneticPr fontId="1"/>
  </si>
  <si>
    <t>職員便所３</t>
    <rPh sb="0" eb="2">
      <t>ショクイン</t>
    </rPh>
    <rPh sb="2" eb="4">
      <t>ベンジョ</t>
    </rPh>
    <phoneticPr fontId="1"/>
  </si>
  <si>
    <t>厨房女子便所</t>
    <rPh sb="0" eb="2">
      <t>チュウボウ</t>
    </rPh>
    <rPh sb="2" eb="4">
      <t>ジョシ</t>
    </rPh>
    <rPh sb="4" eb="6">
      <t>ベンジョ</t>
    </rPh>
    <phoneticPr fontId="1"/>
  </si>
  <si>
    <t>厨房休憩室</t>
    <rPh sb="0" eb="2">
      <t>チュウボウ</t>
    </rPh>
    <rPh sb="2" eb="4">
      <t>キュウケイ</t>
    </rPh>
    <rPh sb="4" eb="5">
      <t>シツ</t>
    </rPh>
    <phoneticPr fontId="1"/>
  </si>
  <si>
    <t>栄養士事務室</t>
    <rPh sb="0" eb="3">
      <t>エイヨウシ</t>
    </rPh>
    <rPh sb="3" eb="6">
      <t>ジムシツ</t>
    </rPh>
    <phoneticPr fontId="1"/>
  </si>
  <si>
    <t>備品庫</t>
    <rPh sb="0" eb="3">
      <t>ビヒンコ</t>
    </rPh>
    <phoneticPr fontId="1"/>
  </si>
  <si>
    <t>食品庫</t>
    <rPh sb="0" eb="3">
      <t>ショクヒンコ</t>
    </rPh>
    <phoneticPr fontId="1"/>
  </si>
  <si>
    <t>検収室</t>
    <rPh sb="0" eb="3">
      <t>ケンシュウシツ</t>
    </rPh>
    <phoneticPr fontId="1"/>
  </si>
  <si>
    <t>調理室前室</t>
    <rPh sb="0" eb="3">
      <t>チョウリシツ</t>
    </rPh>
    <rPh sb="3" eb="5">
      <t>ゼンシツ</t>
    </rPh>
    <phoneticPr fontId="1"/>
  </si>
  <si>
    <t>調理室</t>
    <rPh sb="0" eb="3">
      <t>チョウリシツ</t>
    </rPh>
    <phoneticPr fontId="1"/>
  </si>
  <si>
    <t>厨房前室</t>
    <rPh sb="0" eb="2">
      <t>チュウボウ</t>
    </rPh>
    <rPh sb="2" eb="4">
      <t>ゼンシツ</t>
    </rPh>
    <phoneticPr fontId="1"/>
  </si>
  <si>
    <t>下処理室</t>
    <rPh sb="0" eb="3">
      <t>シタショリ</t>
    </rPh>
    <rPh sb="3" eb="4">
      <t>シツ</t>
    </rPh>
    <phoneticPr fontId="1"/>
  </si>
  <si>
    <t>洗浄室</t>
    <rPh sb="0" eb="2">
      <t>センジョウ</t>
    </rPh>
    <rPh sb="2" eb="3">
      <t>シツ</t>
    </rPh>
    <phoneticPr fontId="1"/>
  </si>
  <si>
    <t>霊安室</t>
    <rPh sb="0" eb="1">
      <t>レイ</t>
    </rPh>
    <rPh sb="1" eb="2">
      <t>アン</t>
    </rPh>
    <rPh sb="2" eb="3">
      <t>シツ</t>
    </rPh>
    <phoneticPr fontId="1"/>
  </si>
  <si>
    <t>医局</t>
    <rPh sb="0" eb="2">
      <t>イキョク</t>
    </rPh>
    <phoneticPr fontId="1"/>
  </si>
  <si>
    <t>相談室２</t>
    <rPh sb="0" eb="3">
      <t>ソウダンシツ</t>
    </rPh>
    <phoneticPr fontId="1"/>
  </si>
  <si>
    <t>個室ｅ</t>
    <rPh sb="0" eb="2">
      <t>コシツ</t>
    </rPh>
    <phoneticPr fontId="1"/>
  </si>
  <si>
    <t>機械室３</t>
    <rPh sb="0" eb="3">
      <t>キカイシツ</t>
    </rPh>
    <phoneticPr fontId="1"/>
  </si>
  <si>
    <t>当直室</t>
    <rPh sb="0" eb="3">
      <t>トウチョクシツ</t>
    </rPh>
    <phoneticPr fontId="1"/>
  </si>
  <si>
    <t>作業療法事務室</t>
    <rPh sb="0" eb="2">
      <t>サギョウ</t>
    </rPh>
    <rPh sb="2" eb="4">
      <t>リョウホウ</t>
    </rPh>
    <rPh sb="4" eb="7">
      <t>ジムシツ</t>
    </rPh>
    <phoneticPr fontId="1"/>
  </si>
  <si>
    <t>個室ｆ</t>
    <rPh sb="0" eb="2">
      <t>コシツ</t>
    </rPh>
    <phoneticPr fontId="1"/>
  </si>
  <si>
    <t>洗面洗濯室２</t>
    <rPh sb="0" eb="2">
      <t>センメン</t>
    </rPh>
    <rPh sb="2" eb="5">
      <t>センタクシツ</t>
    </rPh>
    <phoneticPr fontId="1"/>
  </si>
  <si>
    <t>浴室</t>
    <rPh sb="0" eb="2">
      <t>ヨクシツ</t>
    </rPh>
    <phoneticPr fontId="1"/>
  </si>
  <si>
    <t>個室ｇ</t>
    <rPh sb="0" eb="2">
      <t>コシツ</t>
    </rPh>
    <phoneticPr fontId="1"/>
  </si>
  <si>
    <t>男子便所２</t>
    <rPh sb="0" eb="2">
      <t>ダンシ</t>
    </rPh>
    <rPh sb="2" eb="4">
      <t>ベンジョ</t>
    </rPh>
    <phoneticPr fontId="1"/>
  </si>
  <si>
    <t>備蓄用倉庫</t>
    <rPh sb="0" eb="3">
      <t>ビチクヨウ</t>
    </rPh>
    <rPh sb="3" eb="5">
      <t>ソウコ</t>
    </rPh>
    <phoneticPr fontId="1"/>
  </si>
  <si>
    <t>作業療法物品庫</t>
    <rPh sb="0" eb="2">
      <t>サギョウ</t>
    </rPh>
    <rPh sb="2" eb="4">
      <t>リョウホウ</t>
    </rPh>
    <rPh sb="4" eb="7">
      <t>ブッピンコ</t>
    </rPh>
    <phoneticPr fontId="1"/>
  </si>
  <si>
    <t>個室ｈ</t>
    <rPh sb="0" eb="2">
      <t>コシツ</t>
    </rPh>
    <phoneticPr fontId="1"/>
  </si>
  <si>
    <t>女子便所２</t>
    <rPh sb="0" eb="2">
      <t>ジョシ</t>
    </rPh>
    <rPh sb="2" eb="4">
      <t>ベンジョ</t>
    </rPh>
    <phoneticPr fontId="1"/>
  </si>
  <si>
    <t>院長室</t>
    <rPh sb="0" eb="3">
      <t>インチョウシツ</t>
    </rPh>
    <phoneticPr fontId="1"/>
  </si>
  <si>
    <t>個室１５</t>
    <rPh sb="0" eb="2">
      <t>コシツ</t>
    </rPh>
    <phoneticPr fontId="1"/>
  </si>
  <si>
    <t>多目的便所４</t>
    <rPh sb="0" eb="3">
      <t>タモクテキ</t>
    </rPh>
    <rPh sb="3" eb="5">
      <t>ベンジョ</t>
    </rPh>
    <phoneticPr fontId="1"/>
  </si>
  <si>
    <t>応接室</t>
    <rPh sb="0" eb="3">
      <t>オウセツシツ</t>
    </rPh>
    <phoneticPr fontId="1"/>
  </si>
  <si>
    <t>調理・多目的室</t>
    <rPh sb="0" eb="2">
      <t>チョウリ</t>
    </rPh>
    <rPh sb="3" eb="6">
      <t>タモクテキ</t>
    </rPh>
    <rPh sb="6" eb="7">
      <t>シツ</t>
    </rPh>
    <phoneticPr fontId="1"/>
  </si>
  <si>
    <t>個室１６</t>
    <rPh sb="0" eb="2">
      <t>コシツ</t>
    </rPh>
    <phoneticPr fontId="1"/>
  </si>
  <si>
    <t>私物庫３</t>
    <rPh sb="0" eb="2">
      <t>シブツ</t>
    </rPh>
    <rPh sb="2" eb="3">
      <t>コ</t>
    </rPh>
    <phoneticPr fontId="1"/>
  </si>
  <si>
    <t>副院長室</t>
    <rPh sb="0" eb="3">
      <t>フクインチョウ</t>
    </rPh>
    <rPh sb="3" eb="4">
      <t>シツ</t>
    </rPh>
    <phoneticPr fontId="1"/>
  </si>
  <si>
    <t>中央材料室１</t>
    <rPh sb="0" eb="2">
      <t>チュウオウ</t>
    </rPh>
    <rPh sb="2" eb="4">
      <t>ザイリョウ</t>
    </rPh>
    <rPh sb="4" eb="5">
      <t>シツ</t>
    </rPh>
    <phoneticPr fontId="1"/>
  </si>
  <si>
    <t>面会室３</t>
    <rPh sb="0" eb="3">
      <t>メンカイシツ</t>
    </rPh>
    <phoneticPr fontId="1"/>
  </si>
  <si>
    <t>総看護師長室</t>
    <rPh sb="0" eb="1">
      <t>ソウ</t>
    </rPh>
    <rPh sb="1" eb="5">
      <t>カンゴシチョウ</t>
    </rPh>
    <rPh sb="5" eb="6">
      <t>シツ</t>
    </rPh>
    <phoneticPr fontId="1"/>
  </si>
  <si>
    <t>中央材料室２</t>
    <rPh sb="0" eb="2">
      <t>チュウオウ</t>
    </rPh>
    <rPh sb="2" eb="4">
      <t>ザイリョウ</t>
    </rPh>
    <rPh sb="4" eb="5">
      <t>シツ</t>
    </rPh>
    <phoneticPr fontId="1"/>
  </si>
  <si>
    <t>副総看護師長室</t>
    <rPh sb="0" eb="2">
      <t>フクソウ</t>
    </rPh>
    <rPh sb="2" eb="6">
      <t>カンゴシチョウ</t>
    </rPh>
    <rPh sb="6" eb="7">
      <t>シツ</t>
    </rPh>
    <phoneticPr fontId="1"/>
  </si>
  <si>
    <t>守衛室</t>
    <rPh sb="0" eb="3">
      <t>シュエイシツ</t>
    </rPh>
    <phoneticPr fontId="1"/>
  </si>
  <si>
    <t>４床室１２</t>
    <rPh sb="1" eb="2">
      <t>ショウ</t>
    </rPh>
    <rPh sb="2" eb="3">
      <t>シツ</t>
    </rPh>
    <phoneticPr fontId="1"/>
  </si>
  <si>
    <t>下膳車置場３</t>
    <rPh sb="0" eb="1">
      <t>ゲ</t>
    </rPh>
    <rPh sb="1" eb="3">
      <t>ゼンシャ</t>
    </rPh>
    <rPh sb="3" eb="5">
      <t>オキバ</t>
    </rPh>
    <phoneticPr fontId="1"/>
  </si>
  <si>
    <t>図書室</t>
    <rPh sb="0" eb="3">
      <t>トショシツ</t>
    </rPh>
    <phoneticPr fontId="1"/>
  </si>
  <si>
    <t>救急治療室</t>
    <rPh sb="0" eb="2">
      <t>キュウキュウ</t>
    </rPh>
    <rPh sb="2" eb="5">
      <t>チリョウシツ</t>
    </rPh>
    <phoneticPr fontId="1"/>
  </si>
  <si>
    <t>４床室１３</t>
    <rPh sb="1" eb="2">
      <t>ショウ</t>
    </rPh>
    <rPh sb="2" eb="3">
      <t>シツ</t>
    </rPh>
    <phoneticPr fontId="1"/>
  </si>
  <si>
    <t>物品庫４</t>
    <rPh sb="0" eb="3">
      <t>ブッピンコ</t>
    </rPh>
    <phoneticPr fontId="1"/>
  </si>
  <si>
    <t>職員女子便所２</t>
    <rPh sb="0" eb="2">
      <t>ショクイン</t>
    </rPh>
    <rPh sb="2" eb="4">
      <t>ジョシ</t>
    </rPh>
    <rPh sb="4" eb="6">
      <t>ベンジョ</t>
    </rPh>
    <phoneticPr fontId="1"/>
  </si>
  <si>
    <t>４床室１４</t>
    <rPh sb="1" eb="2">
      <t>ショウ</t>
    </rPh>
    <rPh sb="2" eb="3">
      <t>シツ</t>
    </rPh>
    <phoneticPr fontId="1"/>
  </si>
  <si>
    <t>看護員室２</t>
    <rPh sb="0" eb="3">
      <t>カンゴイン</t>
    </rPh>
    <rPh sb="3" eb="4">
      <t>シツ</t>
    </rPh>
    <phoneticPr fontId="1"/>
  </si>
  <si>
    <t>風除室３</t>
    <rPh sb="0" eb="1">
      <t>フウ</t>
    </rPh>
    <rPh sb="1" eb="3">
      <t>ジョシツ</t>
    </rPh>
    <phoneticPr fontId="1"/>
  </si>
  <si>
    <t>４床室１５</t>
    <rPh sb="1" eb="2">
      <t>ショウ</t>
    </rPh>
    <rPh sb="2" eb="3">
      <t>シツ</t>
    </rPh>
    <phoneticPr fontId="1"/>
  </si>
  <si>
    <t>職員便所４</t>
    <rPh sb="0" eb="2">
      <t>ショクイン</t>
    </rPh>
    <rPh sb="2" eb="4">
      <t>ベンジョ</t>
    </rPh>
    <phoneticPr fontId="1"/>
  </si>
  <si>
    <t>小会議室</t>
    <rPh sb="0" eb="4">
      <t>ショウカイギシツ</t>
    </rPh>
    <phoneticPr fontId="1"/>
  </si>
  <si>
    <t>前室２</t>
    <rPh sb="0" eb="2">
      <t>ゼンシツ</t>
    </rPh>
    <phoneticPr fontId="1"/>
  </si>
  <si>
    <t>４床室１６</t>
    <rPh sb="1" eb="2">
      <t>ショウ</t>
    </rPh>
    <rPh sb="2" eb="3">
      <t>シツ</t>
    </rPh>
    <phoneticPr fontId="1"/>
  </si>
  <si>
    <t>職員便所５</t>
    <rPh sb="0" eb="2">
      <t>ショクイン</t>
    </rPh>
    <rPh sb="2" eb="4">
      <t>ベンジョ</t>
    </rPh>
    <phoneticPr fontId="1"/>
  </si>
  <si>
    <t>書庫</t>
    <rPh sb="0" eb="2">
      <t>ショコ</t>
    </rPh>
    <phoneticPr fontId="1"/>
  </si>
  <si>
    <t>心電図室</t>
    <rPh sb="0" eb="3">
      <t>シンデンズ</t>
    </rPh>
    <rPh sb="3" eb="4">
      <t>シツ</t>
    </rPh>
    <phoneticPr fontId="1"/>
  </si>
  <si>
    <t>汚物処理室３</t>
    <rPh sb="0" eb="2">
      <t>オブツ</t>
    </rPh>
    <rPh sb="2" eb="5">
      <t>ショリシツ</t>
    </rPh>
    <phoneticPr fontId="1"/>
  </si>
  <si>
    <t>シールド室</t>
    <rPh sb="4" eb="5">
      <t>シツ</t>
    </rPh>
    <phoneticPr fontId="1"/>
  </si>
  <si>
    <t>相談室４</t>
    <rPh sb="0" eb="3">
      <t>ソウダンシツ</t>
    </rPh>
    <phoneticPr fontId="1"/>
  </si>
  <si>
    <t>職員男子便所</t>
    <rPh sb="0" eb="2">
      <t>ショクイン</t>
    </rPh>
    <rPh sb="2" eb="4">
      <t>ダンシ</t>
    </rPh>
    <rPh sb="4" eb="6">
      <t>ベンジョ</t>
    </rPh>
    <phoneticPr fontId="1"/>
  </si>
  <si>
    <t>個室１９</t>
    <rPh sb="0" eb="2">
      <t>コシツ</t>
    </rPh>
    <phoneticPr fontId="1"/>
  </si>
  <si>
    <t>処置室２</t>
    <rPh sb="0" eb="2">
      <t>ショチ</t>
    </rPh>
    <rPh sb="2" eb="3">
      <t>シツ</t>
    </rPh>
    <phoneticPr fontId="1"/>
  </si>
  <si>
    <t>職員女子便所１</t>
    <rPh sb="0" eb="2">
      <t>ショクイン</t>
    </rPh>
    <rPh sb="2" eb="4">
      <t>ジョシ</t>
    </rPh>
    <rPh sb="4" eb="6">
      <t>ベンジョ</t>
    </rPh>
    <phoneticPr fontId="1"/>
  </si>
  <si>
    <t>臨床検査室</t>
    <rPh sb="0" eb="2">
      <t>リンショウ</t>
    </rPh>
    <rPh sb="2" eb="5">
      <t>ケンサシツ</t>
    </rPh>
    <phoneticPr fontId="1"/>
  </si>
  <si>
    <t>個室２０</t>
    <rPh sb="0" eb="2">
      <t>コシツ</t>
    </rPh>
    <phoneticPr fontId="1"/>
  </si>
  <si>
    <t>診察室３</t>
    <rPh sb="0" eb="3">
      <t>シンサツシツ</t>
    </rPh>
    <phoneticPr fontId="1"/>
  </si>
  <si>
    <t>大会議室</t>
    <rPh sb="0" eb="4">
      <t>ダイカイギシツ</t>
    </rPh>
    <phoneticPr fontId="1"/>
  </si>
  <si>
    <t>検査用便所</t>
    <rPh sb="0" eb="3">
      <t>ケンサヨウ</t>
    </rPh>
    <rPh sb="3" eb="5">
      <t>ベンジョ</t>
    </rPh>
    <phoneticPr fontId="1"/>
  </si>
  <si>
    <t>個室２１</t>
    <rPh sb="0" eb="2">
      <t>コシツ</t>
    </rPh>
    <phoneticPr fontId="1"/>
  </si>
  <si>
    <t>診察室４</t>
    <rPh sb="0" eb="3">
      <t>シンサツシツ</t>
    </rPh>
    <phoneticPr fontId="1"/>
  </si>
  <si>
    <t>男子更衣室</t>
    <rPh sb="0" eb="2">
      <t>ダンシ</t>
    </rPh>
    <rPh sb="2" eb="5">
      <t>コウイシツ</t>
    </rPh>
    <phoneticPr fontId="1"/>
  </si>
  <si>
    <t>Ｘ線撮影室</t>
    <rPh sb="1" eb="2">
      <t>セン</t>
    </rPh>
    <rPh sb="2" eb="5">
      <t>サツエイシツ</t>
    </rPh>
    <phoneticPr fontId="1"/>
  </si>
  <si>
    <t>個室２２</t>
    <rPh sb="0" eb="2">
      <t>コシツ</t>
    </rPh>
    <phoneticPr fontId="1"/>
  </si>
  <si>
    <t>控室２</t>
    <rPh sb="0" eb="2">
      <t>ヒカエシツ</t>
    </rPh>
    <phoneticPr fontId="1"/>
  </si>
  <si>
    <t>女子更衣室</t>
    <rPh sb="0" eb="2">
      <t>ジョシ</t>
    </rPh>
    <rPh sb="2" eb="5">
      <t>コウイシツ</t>
    </rPh>
    <phoneticPr fontId="1"/>
  </si>
  <si>
    <t>Ｘ線ＣＴ室</t>
    <rPh sb="1" eb="2">
      <t>セン</t>
    </rPh>
    <rPh sb="4" eb="5">
      <t>シツ</t>
    </rPh>
    <phoneticPr fontId="1"/>
  </si>
  <si>
    <t>個室２３</t>
    <rPh sb="0" eb="2">
      <t>コシツ</t>
    </rPh>
    <phoneticPr fontId="1"/>
  </si>
  <si>
    <t>物品庫３</t>
    <rPh sb="0" eb="3">
      <t>ブッピンコ</t>
    </rPh>
    <phoneticPr fontId="1"/>
  </si>
  <si>
    <t>消毒室</t>
    <rPh sb="0" eb="2">
      <t>ショウドク</t>
    </rPh>
    <rPh sb="2" eb="3">
      <t>シツ</t>
    </rPh>
    <phoneticPr fontId="1"/>
  </si>
  <si>
    <t>Ｘ線操作室</t>
    <rPh sb="1" eb="2">
      <t>セン</t>
    </rPh>
    <rPh sb="2" eb="5">
      <t>ソウサシツ</t>
    </rPh>
    <phoneticPr fontId="1"/>
  </si>
  <si>
    <t>個室２４</t>
    <rPh sb="0" eb="2">
      <t>コシツ</t>
    </rPh>
    <phoneticPr fontId="1"/>
  </si>
  <si>
    <t>サーバー室</t>
    <rPh sb="4" eb="5">
      <t>シツ</t>
    </rPh>
    <phoneticPr fontId="1"/>
  </si>
  <si>
    <t>Ｘ線ポーター室</t>
    <rPh sb="1" eb="2">
      <t>セン</t>
    </rPh>
    <rPh sb="6" eb="7">
      <t>シツ</t>
    </rPh>
    <phoneticPr fontId="1"/>
  </si>
  <si>
    <t>個室２５</t>
    <rPh sb="0" eb="2">
      <t>コシツ</t>
    </rPh>
    <phoneticPr fontId="1"/>
  </si>
  <si>
    <t>心理事務室</t>
    <rPh sb="0" eb="2">
      <t>シンリ</t>
    </rPh>
    <rPh sb="2" eb="5">
      <t>ジムシツ</t>
    </rPh>
    <phoneticPr fontId="1"/>
  </si>
  <si>
    <t>保護室前室</t>
    <rPh sb="0" eb="3">
      <t>ホゴシツ</t>
    </rPh>
    <rPh sb="3" eb="5">
      <t>ゼンシツ</t>
    </rPh>
    <phoneticPr fontId="1"/>
  </si>
  <si>
    <t>売店</t>
    <rPh sb="0" eb="2">
      <t>バイテン</t>
    </rPh>
    <phoneticPr fontId="1"/>
  </si>
  <si>
    <t>心理検査室</t>
    <rPh sb="0" eb="2">
      <t>シンリ</t>
    </rPh>
    <rPh sb="2" eb="5">
      <t>ケンサシツ</t>
    </rPh>
    <phoneticPr fontId="1"/>
  </si>
  <si>
    <t>保護室２</t>
    <rPh sb="0" eb="3">
      <t>ホゴシツ</t>
    </rPh>
    <phoneticPr fontId="1"/>
  </si>
  <si>
    <t>理容室</t>
    <rPh sb="0" eb="3">
      <t>リヨウシツ</t>
    </rPh>
    <phoneticPr fontId="1"/>
  </si>
  <si>
    <t>診察室１</t>
    <rPh sb="0" eb="3">
      <t>シンサツシツ</t>
    </rPh>
    <phoneticPr fontId="1"/>
  </si>
  <si>
    <t>保護室３</t>
    <rPh sb="0" eb="3">
      <t>ホゴシツ</t>
    </rPh>
    <phoneticPr fontId="1"/>
  </si>
  <si>
    <t>白衣置場１</t>
    <rPh sb="0" eb="2">
      <t>ハクイ</t>
    </rPh>
    <rPh sb="2" eb="4">
      <t>オキバ</t>
    </rPh>
    <phoneticPr fontId="1"/>
  </si>
  <si>
    <t>診察室２</t>
    <rPh sb="0" eb="3">
      <t>シンサツシツ</t>
    </rPh>
    <phoneticPr fontId="1"/>
  </si>
  <si>
    <t>保護室４</t>
    <rPh sb="0" eb="3">
      <t>ホゴシツ</t>
    </rPh>
    <phoneticPr fontId="1"/>
  </si>
  <si>
    <t>白衣置場２</t>
    <rPh sb="0" eb="2">
      <t>ハクイ</t>
    </rPh>
    <rPh sb="2" eb="4">
      <t>オキバ</t>
    </rPh>
    <phoneticPr fontId="1"/>
  </si>
  <si>
    <t>保護室５</t>
    <rPh sb="0" eb="3">
      <t>ホゴシツ</t>
    </rPh>
    <phoneticPr fontId="1"/>
  </si>
  <si>
    <t>白衣置場３</t>
    <rPh sb="0" eb="2">
      <t>ハクイ</t>
    </rPh>
    <rPh sb="2" eb="4">
      <t>オキバ</t>
    </rPh>
    <phoneticPr fontId="1"/>
  </si>
  <si>
    <t>保護室６</t>
    <rPh sb="0" eb="3">
      <t>ホゴシツ</t>
    </rPh>
    <phoneticPr fontId="1"/>
  </si>
  <si>
    <t>診察室前室</t>
    <rPh sb="0" eb="3">
      <t>シンサツシツ</t>
    </rPh>
    <rPh sb="3" eb="5">
      <t>ゼンシツ</t>
    </rPh>
    <phoneticPr fontId="1"/>
  </si>
  <si>
    <t>合併症室２</t>
    <rPh sb="0" eb="2">
      <t>ガッペイ</t>
    </rPh>
    <rPh sb="3" eb="4">
      <t>シツ</t>
    </rPh>
    <phoneticPr fontId="1"/>
  </si>
  <si>
    <t>外来処置室</t>
    <rPh sb="0" eb="2">
      <t>ガイライ</t>
    </rPh>
    <rPh sb="2" eb="4">
      <t>ショチ</t>
    </rPh>
    <rPh sb="4" eb="5">
      <t>シツ</t>
    </rPh>
    <phoneticPr fontId="1"/>
  </si>
  <si>
    <t>看護事務室</t>
    <rPh sb="0" eb="2">
      <t>カンゴ</t>
    </rPh>
    <rPh sb="2" eb="5">
      <t>ジムシツ</t>
    </rPh>
    <phoneticPr fontId="1"/>
  </si>
  <si>
    <t>脱衣室２</t>
    <rPh sb="0" eb="3">
      <t>ダツイシツ</t>
    </rPh>
    <phoneticPr fontId="1"/>
  </si>
  <si>
    <t>外来多目的便所</t>
    <rPh sb="0" eb="2">
      <t>ガイライ</t>
    </rPh>
    <rPh sb="2" eb="5">
      <t>タモクテキ</t>
    </rPh>
    <rPh sb="5" eb="7">
      <t>ベンジョ</t>
    </rPh>
    <phoneticPr fontId="1"/>
  </si>
  <si>
    <t>浴室便所</t>
    <rPh sb="0" eb="2">
      <t>ヨクシツ</t>
    </rPh>
    <rPh sb="2" eb="4">
      <t>ベンジョ</t>
    </rPh>
    <phoneticPr fontId="1"/>
  </si>
  <si>
    <t>外来男子便所</t>
    <rPh sb="0" eb="2">
      <t>ガイライ</t>
    </rPh>
    <rPh sb="2" eb="4">
      <t>ダンシ</t>
    </rPh>
    <rPh sb="4" eb="6">
      <t>ベンジョ</t>
    </rPh>
    <phoneticPr fontId="1"/>
  </si>
  <si>
    <t>浴室２</t>
    <rPh sb="0" eb="2">
      <t>ヨクシツ</t>
    </rPh>
    <phoneticPr fontId="1"/>
  </si>
  <si>
    <t>外来女子便所</t>
    <rPh sb="0" eb="2">
      <t>ガイライ</t>
    </rPh>
    <rPh sb="2" eb="4">
      <t>ジョシ</t>
    </rPh>
    <rPh sb="4" eb="6">
      <t>ベンジョ</t>
    </rPh>
    <phoneticPr fontId="1"/>
  </si>
  <si>
    <t>汚物処理室２</t>
    <rPh sb="0" eb="2">
      <t>オブツ</t>
    </rPh>
    <rPh sb="2" eb="5">
      <t>ショリシツ</t>
    </rPh>
    <phoneticPr fontId="1"/>
  </si>
  <si>
    <t>清潔リネン庫２</t>
    <rPh sb="0" eb="2">
      <t>セイケツ</t>
    </rPh>
    <rPh sb="5" eb="6">
      <t>コ</t>
    </rPh>
    <phoneticPr fontId="1"/>
  </si>
  <si>
    <t>調剤室</t>
    <rPh sb="0" eb="3">
      <t>チョウザイシツ</t>
    </rPh>
    <phoneticPr fontId="1"/>
  </si>
  <si>
    <t>不潔リネン庫２</t>
    <rPh sb="0" eb="2">
      <t>フケツ</t>
    </rPh>
    <rPh sb="5" eb="6">
      <t>コ</t>
    </rPh>
    <phoneticPr fontId="1"/>
  </si>
  <si>
    <t>薬局受付</t>
    <rPh sb="0" eb="2">
      <t>ヤッキョク</t>
    </rPh>
    <rPh sb="2" eb="4">
      <t>ウケツケ</t>
    </rPh>
    <phoneticPr fontId="1"/>
  </si>
  <si>
    <t>服薬指導室</t>
    <rPh sb="0" eb="2">
      <t>フクヤク</t>
    </rPh>
    <rPh sb="2" eb="5">
      <t>シドウシツ</t>
    </rPh>
    <phoneticPr fontId="1"/>
  </si>
  <si>
    <t>薬品庫</t>
    <rPh sb="0" eb="3">
      <t>ヤクヒンコ</t>
    </rPh>
    <phoneticPr fontId="1"/>
  </si>
  <si>
    <t>処方箋倉庫</t>
    <rPh sb="0" eb="3">
      <t>ショホウセン</t>
    </rPh>
    <rPh sb="3" eb="5">
      <t>ソウコ</t>
    </rPh>
    <phoneticPr fontId="1"/>
  </si>
  <si>
    <t>薬局事務室</t>
    <rPh sb="0" eb="2">
      <t>ヤッキョク</t>
    </rPh>
    <rPh sb="2" eb="5">
      <t>ジムシツ</t>
    </rPh>
    <phoneticPr fontId="1"/>
  </si>
  <si>
    <t>薬局物品庫</t>
    <rPh sb="0" eb="2">
      <t>ヤッキョク</t>
    </rPh>
    <rPh sb="2" eb="5">
      <t>ブッピンコ</t>
    </rPh>
    <phoneticPr fontId="1"/>
  </si>
  <si>
    <t>薬局廊下</t>
    <rPh sb="0" eb="2">
      <t>ヤッキョク</t>
    </rPh>
    <rPh sb="2" eb="4">
      <t>ロウカ</t>
    </rPh>
    <phoneticPr fontId="1"/>
  </si>
  <si>
    <t>事務室</t>
    <rPh sb="0" eb="3">
      <t>ジムシツ</t>
    </rPh>
    <phoneticPr fontId="1"/>
  </si>
  <si>
    <t>事務倉庫</t>
    <rPh sb="0" eb="2">
      <t>ジム</t>
    </rPh>
    <rPh sb="2" eb="4">
      <t>ソウコ</t>
    </rPh>
    <phoneticPr fontId="1"/>
  </si>
  <si>
    <t>外来廊下１</t>
    <rPh sb="0" eb="2">
      <t>ガイライ</t>
    </rPh>
    <rPh sb="2" eb="4">
      <t>ロウカ</t>
    </rPh>
    <phoneticPr fontId="1"/>
  </si>
  <si>
    <t>外来廊下２</t>
    <rPh sb="0" eb="2">
      <t>ガイライ</t>
    </rPh>
    <rPh sb="2" eb="4">
      <t>ロウカ</t>
    </rPh>
    <phoneticPr fontId="1"/>
  </si>
  <si>
    <t>渡り廊下２</t>
    <rPh sb="0" eb="1">
      <t>ワタ</t>
    </rPh>
    <rPh sb="2" eb="4">
      <t>ロウカ</t>
    </rPh>
    <phoneticPr fontId="1"/>
  </si>
  <si>
    <t>デイルーム１</t>
    <phoneticPr fontId="1"/>
  </si>
  <si>
    <t>デイルーム２</t>
    <phoneticPr fontId="1"/>
  </si>
  <si>
    <t>デイルーム３</t>
    <phoneticPr fontId="1"/>
  </si>
  <si>
    <t>デールーム</t>
    <phoneticPr fontId="1"/>
  </si>
  <si>
    <t>バルコニー</t>
    <phoneticPr fontId="1"/>
  </si>
  <si>
    <t>テラス</t>
    <phoneticPr fontId="1"/>
  </si>
  <si>
    <t>階</t>
    <rPh sb="0" eb="1">
      <t>カイ</t>
    </rPh>
    <phoneticPr fontId="6"/>
  </si>
  <si>
    <t>室名</t>
    <rPh sb="0" eb="2">
      <t>シツメイ</t>
    </rPh>
    <phoneticPr fontId="1"/>
  </si>
  <si>
    <t>清掃区分</t>
    <rPh sb="0" eb="2">
      <t>セイソウ</t>
    </rPh>
    <rPh sb="2" eb="4">
      <t>クブン</t>
    </rPh>
    <phoneticPr fontId="6"/>
  </si>
  <si>
    <t>項目</t>
    <rPh sb="0" eb="2">
      <t>コウモク</t>
    </rPh>
    <phoneticPr fontId="6"/>
  </si>
  <si>
    <t>面積</t>
    <rPh sb="0" eb="2">
      <t>メンセキ</t>
    </rPh>
    <phoneticPr fontId="6"/>
  </si>
  <si>
    <t>日常清掃</t>
    <rPh sb="0" eb="4">
      <t>ニチジョウセイソウ</t>
    </rPh>
    <phoneticPr fontId="6"/>
  </si>
  <si>
    <t>定期清掃</t>
    <rPh sb="0" eb="2">
      <t>テイキ</t>
    </rPh>
    <rPh sb="2" eb="4">
      <t>セイソウ</t>
    </rPh>
    <phoneticPr fontId="6"/>
  </si>
  <si>
    <t>備考</t>
    <rPh sb="0" eb="2">
      <t>ビコウ</t>
    </rPh>
    <phoneticPr fontId="6"/>
  </si>
  <si>
    <t>地下</t>
    <rPh sb="0" eb="2">
      <t>チカ</t>
    </rPh>
    <phoneticPr fontId="6"/>
  </si>
  <si>
    <t>機械室１</t>
    <rPh sb="0" eb="3">
      <t>キカイシツ</t>
    </rPh>
    <phoneticPr fontId="1"/>
  </si>
  <si>
    <t>なし</t>
  </si>
  <si>
    <t>控室</t>
    <rPh sb="0" eb="1">
      <t>ヒカ</t>
    </rPh>
    <rPh sb="1" eb="2">
      <t>シツ</t>
    </rPh>
    <phoneticPr fontId="1"/>
  </si>
  <si>
    <t>職員便所１</t>
    <rPh sb="0" eb="2">
      <t>ショクイン</t>
    </rPh>
    <rPh sb="2" eb="4">
      <t>ベンジョ</t>
    </rPh>
    <phoneticPr fontId="1"/>
  </si>
  <si>
    <t>便所・洗面所</t>
    <rPh sb="0" eb="2">
      <t>ベンジョ</t>
    </rPh>
    <rPh sb="3" eb="6">
      <t>センメンジョ</t>
    </rPh>
    <phoneticPr fontId="6"/>
  </si>
  <si>
    <t>弾性床・硬質床</t>
  </si>
  <si>
    <t>毎日</t>
    <rPh sb="0" eb="2">
      <t>マイニチ</t>
    </rPh>
    <phoneticPr fontId="6"/>
  </si>
  <si>
    <t>廊下・ＥＶホール</t>
    <rPh sb="0" eb="2">
      <t>ロウカ</t>
    </rPh>
    <phoneticPr fontId="6"/>
  </si>
  <si>
    <t>週1回</t>
    <rPh sb="0" eb="1">
      <t>シュウ</t>
    </rPh>
    <rPh sb="2" eb="3">
      <t>カイ</t>
    </rPh>
    <phoneticPr fontId="6"/>
  </si>
  <si>
    <t>ワックス</t>
  </si>
  <si>
    <t>階段</t>
    <rPh sb="0" eb="2">
      <t>カイダン</t>
    </rPh>
    <phoneticPr fontId="6"/>
  </si>
  <si>
    <t>1階</t>
    <rPh sb="1" eb="2">
      <t>カイ</t>
    </rPh>
    <phoneticPr fontId="6"/>
  </si>
  <si>
    <t>掃除用具室</t>
    <rPh sb="0" eb="2">
      <t>ソウジ</t>
    </rPh>
    <rPh sb="2" eb="4">
      <t>ヨウグ</t>
    </rPh>
    <rPh sb="4" eb="5">
      <t>シツ</t>
    </rPh>
    <phoneticPr fontId="1"/>
  </si>
  <si>
    <t>玄関ホール</t>
    <rPh sb="0" eb="2">
      <t>ゲンカン</t>
    </rPh>
    <phoneticPr fontId="6"/>
  </si>
  <si>
    <t>訓練室</t>
    <rPh sb="0" eb="2">
      <t>クンレン</t>
    </rPh>
    <rPh sb="2" eb="3">
      <t>シツ</t>
    </rPh>
    <phoneticPr fontId="1"/>
  </si>
  <si>
    <t>訓練棟</t>
    <rPh sb="0" eb="3">
      <t>クンレントウ</t>
    </rPh>
    <phoneticPr fontId="6"/>
  </si>
  <si>
    <t>弾性床・木製床</t>
  </si>
  <si>
    <t>多目的ホール</t>
    <rPh sb="0" eb="3">
      <t>タモクテキ</t>
    </rPh>
    <phoneticPr fontId="6"/>
  </si>
  <si>
    <t>平日</t>
    <phoneticPr fontId="6"/>
  </si>
  <si>
    <t>事務室等</t>
    <rPh sb="0" eb="3">
      <t>ジムシツ</t>
    </rPh>
    <rPh sb="3" eb="4">
      <t>トウ</t>
    </rPh>
    <phoneticPr fontId="6"/>
  </si>
  <si>
    <t>弾性床・硬質床</t>
    <phoneticPr fontId="9"/>
  </si>
  <si>
    <t>訓練室便所</t>
    <rPh sb="0" eb="2">
      <t>クンレン</t>
    </rPh>
    <rPh sb="2" eb="3">
      <t>シツ</t>
    </rPh>
    <rPh sb="3" eb="5">
      <t>ベンジョ</t>
    </rPh>
    <phoneticPr fontId="1"/>
  </si>
  <si>
    <t>ＥＶ１</t>
  </si>
  <si>
    <t>エレベーター</t>
    <phoneticPr fontId="6"/>
  </si>
  <si>
    <t>2階面積に計上</t>
    <rPh sb="2" eb="4">
      <t>メンセキ</t>
    </rPh>
    <rPh sb="5" eb="7">
      <t>ケイジョウ</t>
    </rPh>
    <phoneticPr fontId="6"/>
  </si>
  <si>
    <t>廊下１～４</t>
    <rPh sb="0" eb="2">
      <t>ロウカ</t>
    </rPh>
    <phoneticPr fontId="1"/>
  </si>
  <si>
    <t>2階南</t>
    <rPh sb="1" eb="2">
      <t>カイ</t>
    </rPh>
    <rPh sb="2" eb="3">
      <t>ミナミ</t>
    </rPh>
    <phoneticPr fontId="6"/>
  </si>
  <si>
    <t>個室</t>
    <rPh sb="0" eb="2">
      <t>コシツ</t>
    </rPh>
    <phoneticPr fontId="6"/>
  </si>
  <si>
    <t>繊維床</t>
  </si>
  <si>
    <t>ドライ</t>
  </si>
  <si>
    <t>男子休憩室</t>
    <rPh sb="0" eb="2">
      <t>ダンシ</t>
    </rPh>
    <rPh sb="2" eb="5">
      <t>キュウケイシツ</t>
    </rPh>
    <phoneticPr fontId="1"/>
  </si>
  <si>
    <t>土足禁止</t>
    <phoneticPr fontId="6"/>
  </si>
  <si>
    <t>女子休憩室</t>
    <rPh sb="0" eb="2">
      <t>ジョシ</t>
    </rPh>
    <rPh sb="2" eb="5">
      <t>キュウケイシツ</t>
    </rPh>
    <phoneticPr fontId="1"/>
  </si>
  <si>
    <t>会議室</t>
    <rPh sb="0" eb="3">
      <t>カイギシツ</t>
    </rPh>
    <phoneticPr fontId="6"/>
  </si>
  <si>
    <t>病棟詰所等</t>
    <rPh sb="0" eb="2">
      <t>ビョウトウ</t>
    </rPh>
    <rPh sb="2" eb="4">
      <t>ツメショ</t>
    </rPh>
    <rPh sb="4" eb="5">
      <t>トウ</t>
    </rPh>
    <phoneticPr fontId="6"/>
  </si>
  <si>
    <t>月1回</t>
  </si>
  <si>
    <t>階段室１</t>
    <rPh sb="0" eb="2">
      <t>カイダン</t>
    </rPh>
    <rPh sb="2" eb="3">
      <t>シツ</t>
    </rPh>
    <phoneticPr fontId="1"/>
  </si>
  <si>
    <t>廊下５～８</t>
    <rPh sb="0" eb="2">
      <t>ロウカ</t>
    </rPh>
    <phoneticPr fontId="1"/>
  </si>
  <si>
    <t>2階西</t>
    <rPh sb="1" eb="2">
      <t>カイ</t>
    </rPh>
    <rPh sb="2" eb="3">
      <t>ニシ</t>
    </rPh>
    <phoneticPr fontId="6"/>
  </si>
  <si>
    <t>なし</t>
    <phoneticPr fontId="6"/>
  </si>
  <si>
    <t>地連相談室</t>
    <rPh sb="0" eb="2">
      <t>チレン</t>
    </rPh>
    <rPh sb="2" eb="5">
      <t>ソウダンシツ</t>
    </rPh>
    <phoneticPr fontId="6"/>
  </si>
  <si>
    <t>作業療法控室</t>
    <rPh sb="0" eb="2">
      <t>サギョウ</t>
    </rPh>
    <rPh sb="2" eb="4">
      <t>リョウホウ</t>
    </rPh>
    <rPh sb="4" eb="6">
      <t>ヒカエシツ</t>
    </rPh>
    <phoneticPr fontId="1"/>
  </si>
  <si>
    <t>地域連携室</t>
    <rPh sb="0" eb="2">
      <t>チイキ</t>
    </rPh>
    <rPh sb="2" eb="5">
      <t>レンケイシツ</t>
    </rPh>
    <phoneticPr fontId="1"/>
  </si>
  <si>
    <t>平日</t>
  </si>
  <si>
    <t>脳波測定室</t>
    <rPh sb="0" eb="2">
      <t>ノウハ</t>
    </rPh>
    <rPh sb="2" eb="4">
      <t>ソクテイ</t>
    </rPh>
    <rPh sb="4" eb="5">
      <t>シツ</t>
    </rPh>
    <phoneticPr fontId="1"/>
  </si>
  <si>
    <t>外来処理室と合算</t>
    <rPh sb="0" eb="2">
      <t>ガイライ</t>
    </rPh>
    <rPh sb="2" eb="5">
      <t>ショリシツ</t>
    </rPh>
    <rPh sb="6" eb="8">
      <t>ガッサン</t>
    </rPh>
    <phoneticPr fontId="6"/>
  </si>
  <si>
    <t>診察室前室に計上</t>
    <rPh sb="0" eb="3">
      <t>シンサツシツ</t>
    </rPh>
    <rPh sb="3" eb="4">
      <t>マエ</t>
    </rPh>
    <rPh sb="4" eb="5">
      <t>シツ</t>
    </rPh>
    <rPh sb="6" eb="8">
      <t>ケイジョウ</t>
    </rPh>
    <phoneticPr fontId="6"/>
  </si>
  <si>
    <t>医療相談室</t>
    <rPh sb="0" eb="2">
      <t>イリョウ</t>
    </rPh>
    <rPh sb="2" eb="5">
      <t>ソウダンシツ</t>
    </rPh>
    <phoneticPr fontId="1"/>
  </si>
  <si>
    <t>旧相談室１</t>
    <rPh sb="0" eb="1">
      <t>キュウ</t>
    </rPh>
    <rPh sb="1" eb="3">
      <t>ソウダン</t>
    </rPh>
    <rPh sb="3" eb="4">
      <t>シツ</t>
    </rPh>
    <phoneticPr fontId="6"/>
  </si>
  <si>
    <t>待合スペース</t>
    <rPh sb="0" eb="2">
      <t>マチアイ</t>
    </rPh>
    <phoneticPr fontId="1"/>
  </si>
  <si>
    <t>うち100㎡ロボット掃除機不可</t>
    <rPh sb="10" eb="13">
      <t>ソウジキ</t>
    </rPh>
    <rPh sb="13" eb="15">
      <t>フカ</t>
    </rPh>
    <phoneticPr fontId="6"/>
  </si>
  <si>
    <t>風除室２</t>
    <rPh sb="0" eb="1">
      <t>フウ</t>
    </rPh>
    <rPh sb="1" eb="3">
      <t>ジョシツ</t>
    </rPh>
    <phoneticPr fontId="1"/>
  </si>
  <si>
    <t>階段室２</t>
    <rPh sb="0" eb="2">
      <t>カイダン</t>
    </rPh>
    <rPh sb="2" eb="3">
      <t>シツ</t>
    </rPh>
    <phoneticPr fontId="1"/>
  </si>
  <si>
    <t>階段室３</t>
    <rPh sb="0" eb="2">
      <t>カイダン</t>
    </rPh>
    <rPh sb="2" eb="3">
      <t>シツ</t>
    </rPh>
    <phoneticPr fontId="1"/>
  </si>
  <si>
    <t>弾性床</t>
  </si>
  <si>
    <t>ＥＶホール１</t>
  </si>
  <si>
    <t>廊下９～１０</t>
    <rPh sb="0" eb="2">
      <t>ロウカ</t>
    </rPh>
    <phoneticPr fontId="1"/>
  </si>
  <si>
    <t>3階</t>
    <rPh sb="1" eb="2">
      <t>カイ</t>
    </rPh>
    <phoneticPr fontId="6"/>
  </si>
  <si>
    <t>病棟ホール等</t>
    <rPh sb="0" eb="2">
      <t>ビョウトウ</t>
    </rPh>
    <rPh sb="5" eb="6">
      <t>トウ</t>
    </rPh>
    <phoneticPr fontId="6"/>
  </si>
  <si>
    <t>電話スペース１</t>
    <rPh sb="0" eb="2">
      <t>デンワ</t>
    </rPh>
    <phoneticPr fontId="1"/>
  </si>
  <si>
    <t>電話スペース２</t>
    <rPh sb="0" eb="2">
      <t>デンワ</t>
    </rPh>
    <phoneticPr fontId="1"/>
  </si>
  <si>
    <t>便所・洗面所</t>
    <phoneticPr fontId="6"/>
  </si>
  <si>
    <t>月1回</t>
    <phoneticPr fontId="6"/>
  </si>
  <si>
    <t>洗面洗濯室１</t>
    <rPh sb="0" eb="2">
      <t>センメン</t>
    </rPh>
    <rPh sb="2" eb="5">
      <t>センタクシツ</t>
    </rPh>
    <phoneticPr fontId="1"/>
  </si>
  <si>
    <t>ＥＶホール２</t>
  </si>
  <si>
    <t>ＥＶホール３</t>
  </si>
  <si>
    <t>３階廊下</t>
    <rPh sb="1" eb="2">
      <t>カイ</t>
    </rPh>
    <rPh sb="2" eb="4">
      <t>ロウカ</t>
    </rPh>
    <phoneticPr fontId="1"/>
  </si>
  <si>
    <t>4階</t>
    <rPh sb="1" eb="2">
      <t>カイ</t>
    </rPh>
    <phoneticPr fontId="6"/>
  </si>
  <si>
    <t>物品庫５</t>
    <rPh sb="0" eb="2">
      <t>ブッピン</t>
    </rPh>
    <rPh sb="2" eb="3">
      <t>コ</t>
    </rPh>
    <phoneticPr fontId="1"/>
  </si>
  <si>
    <t>物品庫６</t>
    <rPh sb="0" eb="3">
      <t>ブッピンコ</t>
    </rPh>
    <phoneticPr fontId="1"/>
  </si>
  <si>
    <t>カンファレンス室１</t>
    <rPh sb="7" eb="8">
      <t>シツ</t>
    </rPh>
    <phoneticPr fontId="1"/>
  </si>
  <si>
    <t>カンファレンス室２</t>
    <rPh sb="7" eb="8">
      <t>シツ</t>
    </rPh>
    <phoneticPr fontId="1"/>
  </si>
  <si>
    <t>電話スペース３</t>
    <rPh sb="0" eb="2">
      <t>デンワ</t>
    </rPh>
    <phoneticPr fontId="1"/>
  </si>
  <si>
    <t>診察室７</t>
    <rPh sb="0" eb="3">
      <t>シンサツシツ</t>
    </rPh>
    <phoneticPr fontId="1"/>
  </si>
  <si>
    <t>診察室８</t>
    <rPh sb="0" eb="3">
      <t>シンサツシツ</t>
    </rPh>
    <phoneticPr fontId="1"/>
  </si>
  <si>
    <t>ＥＶホール４</t>
  </si>
  <si>
    <t>４階廊下</t>
    <rPh sb="1" eb="2">
      <t>カイ</t>
    </rPh>
    <rPh sb="2" eb="4">
      <t>ロウカ</t>
    </rPh>
    <phoneticPr fontId="1"/>
  </si>
  <si>
    <t>デイ1</t>
    <phoneticPr fontId="6"/>
  </si>
  <si>
    <t>※デイケア棟は内法寸法測定図面による</t>
    <rPh sb="5" eb="6">
      <t>トウ</t>
    </rPh>
    <rPh sb="7" eb="9">
      <t>ウチノリ</t>
    </rPh>
    <rPh sb="9" eb="11">
      <t>スンポウ</t>
    </rPh>
    <rPh sb="11" eb="13">
      <t>ソクテイ</t>
    </rPh>
    <rPh sb="13" eb="15">
      <t>ズメン</t>
    </rPh>
    <phoneticPr fontId="6"/>
  </si>
  <si>
    <t>集団精神療法室</t>
    <rPh sb="0" eb="7">
      <t>シュウダンセイシンリョウホウシツ</t>
    </rPh>
    <phoneticPr fontId="1"/>
  </si>
  <si>
    <t>物品庫（ﾃﾞｲｹｱ）</t>
    <rPh sb="0" eb="2">
      <t>ブッピン</t>
    </rPh>
    <rPh sb="2" eb="3">
      <t>コ</t>
    </rPh>
    <phoneticPr fontId="1"/>
  </si>
  <si>
    <t>エレベーター</t>
    <phoneticPr fontId="1"/>
  </si>
  <si>
    <t>男子トイレ1</t>
    <rPh sb="0" eb="2">
      <t>ダンシ</t>
    </rPh>
    <phoneticPr fontId="1"/>
  </si>
  <si>
    <t>女子トイレ1</t>
    <rPh sb="0" eb="2">
      <t>ジョシ</t>
    </rPh>
    <phoneticPr fontId="1"/>
  </si>
  <si>
    <t>身障者トイレ1</t>
    <rPh sb="0" eb="3">
      <t>シンショウシャ</t>
    </rPh>
    <phoneticPr fontId="1"/>
  </si>
  <si>
    <t>デイ2</t>
    <phoneticPr fontId="6"/>
  </si>
  <si>
    <t>面接室</t>
    <rPh sb="0" eb="2">
      <t>メンセツ</t>
    </rPh>
    <rPh sb="2" eb="3">
      <t>シツ</t>
    </rPh>
    <phoneticPr fontId="1"/>
  </si>
  <si>
    <t>食堂</t>
    <rPh sb="0" eb="2">
      <t>ショクドウ</t>
    </rPh>
    <phoneticPr fontId="6"/>
  </si>
  <si>
    <t>デールーム小上り</t>
    <rPh sb="5" eb="6">
      <t>コ</t>
    </rPh>
    <rPh sb="6" eb="7">
      <t>ア</t>
    </rPh>
    <phoneticPr fontId="1"/>
  </si>
  <si>
    <t>男子トイレ2</t>
    <rPh sb="0" eb="2">
      <t>ダンシ</t>
    </rPh>
    <phoneticPr fontId="1"/>
  </si>
  <si>
    <t>女子トイレ2</t>
    <rPh sb="0" eb="2">
      <t>ジョシ</t>
    </rPh>
    <phoneticPr fontId="1"/>
  </si>
  <si>
    <t>清掃区分別　床面積集計</t>
    <rPh sb="0" eb="2">
      <t>セイソウ</t>
    </rPh>
    <rPh sb="2" eb="4">
      <t>クブン</t>
    </rPh>
    <rPh sb="4" eb="5">
      <t>ベツ</t>
    </rPh>
    <rPh sb="6" eb="9">
      <t>ユカメンセキ</t>
    </rPh>
    <rPh sb="9" eb="11">
      <t>シュウケイ</t>
    </rPh>
    <phoneticPr fontId="6"/>
  </si>
  <si>
    <t>日常清掃</t>
    <rPh sb="0" eb="2">
      <t>ニチジョウ</t>
    </rPh>
    <rPh sb="2" eb="4">
      <t>セイソウ</t>
    </rPh>
    <phoneticPr fontId="6"/>
  </si>
  <si>
    <t>平日</t>
    <rPh sb="0" eb="2">
      <t>ヘイジツ</t>
    </rPh>
    <phoneticPr fontId="6"/>
  </si>
  <si>
    <t>月1回</t>
    <rPh sb="0" eb="1">
      <t>ツキ</t>
    </rPh>
    <rPh sb="2" eb="3">
      <t>カイ</t>
    </rPh>
    <phoneticPr fontId="6"/>
  </si>
  <si>
    <t>小計</t>
    <rPh sb="0" eb="2">
      <t>ショウケイ</t>
    </rPh>
    <phoneticPr fontId="6"/>
  </si>
  <si>
    <t>ワックス</t>
    <phoneticPr fontId="6"/>
  </si>
  <si>
    <t>ドライ</t>
    <phoneticPr fontId="6"/>
  </si>
  <si>
    <t>玄関ホール</t>
  </si>
  <si>
    <t>弾性床・硬質床</t>
    <phoneticPr fontId="6"/>
  </si>
  <si>
    <t>病棟詰所等</t>
    <rPh sb="0" eb="2">
      <t>ビョウトウ</t>
    </rPh>
    <rPh sb="2" eb="3">
      <t>ツ</t>
    </rPh>
    <rPh sb="3" eb="4">
      <t>ショ</t>
    </rPh>
    <rPh sb="4" eb="5">
      <t>トウ</t>
    </rPh>
    <phoneticPr fontId="9"/>
  </si>
  <si>
    <t>病棟ホール等</t>
    <rPh sb="0" eb="2">
      <t>ビョウトウ</t>
    </rPh>
    <rPh sb="5" eb="6">
      <t>トウ</t>
    </rPh>
    <phoneticPr fontId="9"/>
  </si>
  <si>
    <t>訓練棟</t>
    <rPh sb="0" eb="2">
      <t>クンレン</t>
    </rPh>
    <rPh sb="2" eb="3">
      <t>トウ</t>
    </rPh>
    <phoneticPr fontId="9"/>
  </si>
  <si>
    <t>弾性床・木製床</t>
    <phoneticPr fontId="6"/>
  </si>
  <si>
    <t>事務室等</t>
    <rPh sb="0" eb="3">
      <t>ジムシツ</t>
    </rPh>
    <rPh sb="3" eb="4">
      <t>トウ</t>
    </rPh>
    <phoneticPr fontId="9"/>
  </si>
  <si>
    <t>繊維床</t>
    <phoneticPr fontId="6"/>
  </si>
  <si>
    <t>会議室</t>
    <phoneticPr fontId="9"/>
  </si>
  <si>
    <t>廊下・ＥＶホール</t>
  </si>
  <si>
    <t>便所・洗面所</t>
  </si>
  <si>
    <t>エレベーター</t>
  </si>
  <si>
    <t>弾性床</t>
    <phoneticPr fontId="6"/>
  </si>
  <si>
    <t>階段</t>
  </si>
  <si>
    <t>食堂</t>
    <rPh sb="0" eb="2">
      <t>ショクドウ</t>
    </rPh>
    <phoneticPr fontId="9"/>
  </si>
  <si>
    <t>各室面積表</t>
    <rPh sb="0" eb="2">
      <t>カクシツ</t>
    </rPh>
    <rPh sb="2" eb="4">
      <t>メンセキ</t>
    </rPh>
    <rPh sb="4" eb="5">
      <t>ヒョウ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</si>
</sst>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&quot;㎡&quot;\ "/>
    <numFmt numFmtId="177" formatCode="0.0000_);[Red]\(0.0000\)"/>
    <numFmt numFmtId="178" formatCode="#,##0.000_ &quot;㎡&quot;"/>
  </numFmts>
  <fonts count="1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2"/>
      <name val="ＭＳ Ｐゴシック"/>
      <family val="3"/>
      <charset val="128"/>
      <scheme val="major"/>
    </font>
    <font>
      <sz val="6"/>
      <name val="明朝"/>
      <family val="1"/>
      <charset val="128"/>
    </font>
    <font>
      <b/>
      <sz val="11"/>
      <name val="ＭＳ Ｐゴシック"/>
      <family val="3"/>
      <charset val="128"/>
      <scheme val="major"/>
    </font>
    <font>
      <sz val="11"/>
      <name val="ＭＳ Ｐゴシック"/>
      <family val="3"/>
      <charset val="128"/>
      <scheme val="minor"/>
    </font>
    <font>
      <sz val="6"/>
      <name val="明朝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78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2" fillId="2" borderId="6" xfId="1" applyFont="1" applyFill="1" applyBorder="1" applyAlignment="1">
      <alignment vertical="center"/>
    </xf>
    <xf numFmtId="0" fontId="2" fillId="3" borderId="6" xfId="1" applyFont="1" applyFill="1" applyBorder="1" applyAlignment="1">
      <alignment vertical="center"/>
    </xf>
    <xf numFmtId="0" fontId="7" fillId="3" borderId="6" xfId="1" applyFont="1" applyFill="1" applyBorder="1" applyAlignment="1">
      <alignment horizontal="center" vertical="center" shrinkToFit="1"/>
    </xf>
    <xf numFmtId="176" fontId="2" fillId="3" borderId="6" xfId="1" applyNumberFormat="1" applyFont="1" applyFill="1" applyBorder="1" applyAlignment="1">
      <alignment vertical="center" shrinkToFit="1"/>
    </xf>
    <xf numFmtId="177" fontId="2" fillId="3" borderId="6" xfId="1" applyNumberFormat="1" applyFont="1" applyFill="1" applyBorder="1" applyAlignment="1">
      <alignment vertical="center" shrinkToFit="1"/>
    </xf>
    <xf numFmtId="176" fontId="7" fillId="3" borderId="6" xfId="1" applyNumberFormat="1" applyFont="1" applyFill="1" applyBorder="1" applyAlignment="1">
      <alignment horizontal="center" vertical="center" shrinkToFit="1"/>
    </xf>
    <xf numFmtId="0" fontId="2" fillId="3" borderId="6" xfId="1" applyFont="1" applyFill="1" applyBorder="1" applyAlignment="1">
      <alignment vertical="center" shrinkToFit="1"/>
    </xf>
    <xf numFmtId="176" fontId="2" fillId="0" borderId="0" xfId="1" applyNumberFormat="1" applyFont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4" borderId="1" xfId="1" applyFont="1" applyFill="1" applyBorder="1" applyAlignment="1">
      <alignment vertical="center" shrinkToFit="1"/>
    </xf>
    <xf numFmtId="0" fontId="2" fillId="4" borderId="6" xfId="1" applyFont="1" applyFill="1" applyBorder="1" applyAlignment="1">
      <alignment vertical="center" shrinkToFit="1"/>
    </xf>
    <xf numFmtId="0" fontId="2" fillId="5" borderId="6" xfId="1" applyFont="1" applyFill="1" applyBorder="1" applyAlignment="1">
      <alignment vertical="center"/>
    </xf>
    <xf numFmtId="0" fontId="2" fillId="5" borderId="1" xfId="1" applyFont="1" applyFill="1" applyBorder="1" applyAlignment="1">
      <alignment vertical="center" shrinkToFit="1"/>
    </xf>
    <xf numFmtId="0" fontId="2" fillId="5" borderId="6" xfId="1" applyFont="1" applyFill="1" applyBorder="1" applyAlignment="1">
      <alignment vertical="center" shrinkToFit="1"/>
    </xf>
    <xf numFmtId="0" fontId="2" fillId="6" borderId="6" xfId="1" applyFont="1" applyFill="1" applyBorder="1" applyAlignment="1">
      <alignment vertical="center"/>
    </xf>
    <xf numFmtId="0" fontId="2" fillId="6" borderId="1" xfId="1" applyFont="1" applyFill="1" applyBorder="1" applyAlignment="1">
      <alignment vertical="center" shrinkToFit="1"/>
    </xf>
    <xf numFmtId="176" fontId="2" fillId="6" borderId="6" xfId="1" applyNumberFormat="1" applyFont="1" applyFill="1" applyBorder="1" applyAlignment="1">
      <alignment vertical="center"/>
    </xf>
    <xf numFmtId="0" fontId="2" fillId="6" borderId="6" xfId="1" applyFont="1" applyFill="1" applyBorder="1" applyAlignment="1">
      <alignment vertical="center" shrinkToFit="1"/>
    </xf>
    <xf numFmtId="0" fontId="2" fillId="7" borderId="6" xfId="1" applyFont="1" applyFill="1" applyBorder="1" applyAlignment="1">
      <alignment vertical="center"/>
    </xf>
    <xf numFmtId="0" fontId="2" fillId="7" borderId="1" xfId="1" applyFont="1" applyFill="1" applyBorder="1" applyAlignment="1">
      <alignment vertical="center" shrinkToFit="1"/>
    </xf>
    <xf numFmtId="176" fontId="2" fillId="7" borderId="6" xfId="1" applyNumberFormat="1" applyFont="1" applyFill="1" applyBorder="1" applyAlignment="1">
      <alignment vertical="center" shrinkToFit="1"/>
    </xf>
    <xf numFmtId="176" fontId="7" fillId="7" borderId="6" xfId="1" applyNumberFormat="1" applyFont="1" applyFill="1" applyBorder="1" applyAlignment="1">
      <alignment horizontal="center" vertical="center" shrinkToFit="1"/>
    </xf>
    <xf numFmtId="0" fontId="2" fillId="8" borderId="6" xfId="1" applyFont="1" applyFill="1" applyBorder="1" applyAlignment="1">
      <alignment vertical="center"/>
    </xf>
    <xf numFmtId="0" fontId="2" fillId="8" borderId="6" xfId="1" applyFont="1" applyFill="1" applyBorder="1" applyAlignment="1">
      <alignment vertical="center" shrinkToFit="1"/>
    </xf>
    <xf numFmtId="0" fontId="2" fillId="8" borderId="1" xfId="1" applyFont="1" applyFill="1" applyBorder="1" applyAlignment="1">
      <alignment vertical="center" shrinkToFit="1"/>
    </xf>
    <xf numFmtId="176" fontId="2" fillId="8" borderId="6" xfId="1" applyNumberFormat="1" applyFont="1" applyFill="1" applyBorder="1" applyAlignment="1">
      <alignment vertical="center" shrinkToFit="1"/>
    </xf>
    <xf numFmtId="0" fontId="2" fillId="9" borderId="6" xfId="1" applyFont="1" applyFill="1" applyBorder="1" applyAlignment="1">
      <alignment vertical="center"/>
    </xf>
    <xf numFmtId="0" fontId="2" fillId="9" borderId="6" xfId="1" applyFont="1" applyFill="1" applyBorder="1" applyAlignment="1">
      <alignment vertical="center" shrinkToFit="1"/>
    </xf>
    <xf numFmtId="0" fontId="2" fillId="9" borderId="1" xfId="1" applyFont="1" applyFill="1" applyBorder="1" applyAlignment="1">
      <alignment vertical="center" shrinkToFit="1"/>
    </xf>
    <xf numFmtId="176" fontId="2" fillId="9" borderId="6" xfId="1" applyNumberFormat="1" applyFont="1" applyFill="1" applyBorder="1" applyAlignment="1">
      <alignment vertical="center" shrinkToFit="1"/>
    </xf>
    <xf numFmtId="0" fontId="2" fillId="0" borderId="4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vertical="center"/>
    </xf>
    <xf numFmtId="0" fontId="8" fillId="0" borderId="6" xfId="1" applyFont="1" applyBorder="1" applyAlignment="1">
      <alignment horizontal="left" vertical="center"/>
    </xf>
    <xf numFmtId="178" fontId="8" fillId="0" borderId="2" xfId="1" applyNumberFormat="1" applyFont="1" applyBorder="1" applyAlignment="1">
      <alignment vertical="center"/>
    </xf>
    <xf numFmtId="176" fontId="2" fillId="0" borderId="3" xfId="1" applyNumberFormat="1" applyFont="1" applyBorder="1" applyAlignment="1">
      <alignment vertical="center"/>
    </xf>
    <xf numFmtId="176" fontId="2" fillId="0" borderId="6" xfId="1" applyNumberFormat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8" xfId="1" applyFont="1" applyBorder="1" applyAlignment="1">
      <alignment horizontal="left" vertical="center"/>
    </xf>
    <xf numFmtId="178" fontId="8" fillId="0" borderId="9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176" fontId="2" fillId="0" borderId="11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176" fontId="7" fillId="0" borderId="2" xfId="1" applyNumberFormat="1" applyFont="1" applyBorder="1" applyAlignment="1">
      <alignment vertical="center"/>
    </xf>
    <xf numFmtId="176" fontId="7" fillId="0" borderId="9" xfId="1" applyNumberFormat="1" applyFont="1" applyBorder="1" applyAlignment="1">
      <alignment vertical="center"/>
    </xf>
    <xf numFmtId="176" fontId="7" fillId="0" borderId="13" xfId="1" applyNumberFormat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2" fillId="2" borderId="6" xfId="1" applyFont="1" applyFill="1" applyBorder="1" applyAlignment="1">
      <alignment vertical="center" shrinkToFit="1"/>
    </xf>
    <xf numFmtId="0" fontId="2" fillId="2" borderId="1" xfId="1" applyFont="1" applyFill="1" applyBorder="1" applyAlignment="1">
      <alignment vertical="center" shrinkToFit="1"/>
    </xf>
    <xf numFmtId="176" fontId="2" fillId="2" borderId="6" xfId="1" applyNumberFormat="1" applyFont="1" applyFill="1" applyBorder="1" applyAlignment="1">
      <alignment vertical="center"/>
    </xf>
    <xf numFmtId="176" fontId="2" fillId="2" borderId="6" xfId="1" applyNumberFormat="1" applyFont="1" applyFill="1" applyBorder="1" applyAlignment="1">
      <alignment vertical="center" shrinkToFit="1"/>
    </xf>
    <xf numFmtId="0" fontId="2" fillId="3" borderId="1" xfId="1" applyFont="1" applyFill="1" applyBorder="1" applyAlignment="1">
      <alignment vertical="center" shrinkToFit="1"/>
    </xf>
    <xf numFmtId="176" fontId="2" fillId="3" borderId="6" xfId="1" applyNumberFormat="1" applyFont="1" applyFill="1" applyBorder="1" applyAlignment="1">
      <alignment vertical="center"/>
    </xf>
    <xf numFmtId="178" fontId="2" fillId="3" borderId="6" xfId="1" applyNumberFormat="1" applyFont="1" applyFill="1" applyBorder="1" applyAlignment="1">
      <alignment vertical="center"/>
    </xf>
    <xf numFmtId="178" fontId="2" fillId="4" borderId="6" xfId="1" applyNumberFormat="1" applyFont="1" applyFill="1" applyBorder="1" applyAlignment="1">
      <alignment vertical="center"/>
    </xf>
    <xf numFmtId="176" fontId="2" fillId="4" borderId="6" xfId="1" applyNumberFormat="1" applyFont="1" applyFill="1" applyBorder="1" applyAlignment="1">
      <alignment vertical="center"/>
    </xf>
    <xf numFmtId="178" fontId="2" fillId="5" borderId="6" xfId="1" applyNumberFormat="1" applyFont="1" applyFill="1" applyBorder="1" applyAlignment="1">
      <alignment vertical="center"/>
    </xf>
    <xf numFmtId="176" fontId="2" fillId="5" borderId="6" xfId="1" applyNumberFormat="1" applyFont="1" applyFill="1" applyBorder="1" applyAlignment="1">
      <alignment vertical="center"/>
    </xf>
    <xf numFmtId="178" fontId="2" fillId="6" borderId="6" xfId="1" applyNumberFormat="1" applyFont="1" applyFill="1" applyBorder="1" applyAlignment="1">
      <alignment vertical="center"/>
    </xf>
    <xf numFmtId="178" fontId="2" fillId="7" borderId="6" xfId="1" applyNumberFormat="1" applyFont="1" applyFill="1" applyBorder="1" applyAlignment="1">
      <alignment vertical="center"/>
    </xf>
    <xf numFmtId="178" fontId="2" fillId="8" borderId="6" xfId="1" applyNumberFormat="1" applyFont="1" applyFill="1" applyBorder="1" applyAlignment="1">
      <alignment vertical="center"/>
    </xf>
    <xf numFmtId="178" fontId="2" fillId="9" borderId="6" xfId="1" applyNumberFormat="1" applyFont="1" applyFill="1" applyBorder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</cellXfs>
  <cellStyles count="2">
    <cellStyle name="標準" xfId="0" builtinId="0"/>
    <cellStyle name="標準 2" xfId="1" xr:uid="{D69CC8B4-D293-4C79-8EDF-D1521964ACC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0F5D-F651-4840-90D0-28F251A85DD0}">
  <dimension ref="A1:I309"/>
  <sheetViews>
    <sheetView tabSelected="1" view="pageBreakPreview" zoomScaleNormal="100" zoomScaleSheetLayoutView="100" workbookViewId="0">
      <selection activeCell="C3" sqref="C3"/>
    </sheetView>
  </sheetViews>
  <sheetFormatPr defaultColWidth="9" defaultRowHeight="13.5"/>
  <cols>
    <col min="1" max="1" width="6.25" style="2" bestFit="1" customWidth="1"/>
    <col min="2" max="2" width="15" style="2" customWidth="1"/>
    <col min="3" max="3" width="14.875" style="2" bestFit="1" customWidth="1"/>
    <col min="4" max="4" width="14.125" style="2" bestFit="1" customWidth="1"/>
    <col min="5" max="7" width="11.875" style="2" customWidth="1"/>
    <col min="8" max="8" width="12.5" style="2" customWidth="1"/>
    <col min="9" max="9" width="14.25" style="2" customWidth="1"/>
    <col min="10" max="16384" width="9" style="2"/>
  </cols>
  <sheetData>
    <row r="1" spans="1:8" ht="14.25">
      <c r="A1" s="1" t="s">
        <v>363</v>
      </c>
    </row>
    <row r="2" spans="1:8" ht="12.75" customHeight="1"/>
    <row r="3" spans="1:8" ht="12.75" customHeight="1">
      <c r="A3" s="4" t="s">
        <v>241</v>
      </c>
      <c r="B3" s="5" t="s">
        <v>242</v>
      </c>
      <c r="C3" s="59" t="s">
        <v>243</v>
      </c>
      <c r="D3" s="5" t="s">
        <v>244</v>
      </c>
      <c r="E3" s="5" t="s">
        <v>245</v>
      </c>
      <c r="F3" s="5" t="s">
        <v>246</v>
      </c>
      <c r="G3" s="5" t="s">
        <v>247</v>
      </c>
      <c r="H3" s="5" t="s">
        <v>248</v>
      </c>
    </row>
    <row r="4" spans="1:8" ht="12.75" customHeight="1">
      <c r="A4" s="6" t="s">
        <v>249</v>
      </c>
      <c r="B4" s="60" t="s">
        <v>250</v>
      </c>
      <c r="C4" s="61"/>
      <c r="D4" s="6"/>
      <c r="E4" s="62"/>
      <c r="F4" s="6" t="s">
        <v>251</v>
      </c>
      <c r="G4" s="6"/>
      <c r="H4" s="63"/>
    </row>
    <row r="5" spans="1:8" ht="12.75" customHeight="1">
      <c r="A5" s="6" t="s">
        <v>249</v>
      </c>
      <c r="B5" s="60" t="s">
        <v>19</v>
      </c>
      <c r="C5" s="61"/>
      <c r="D5" s="6"/>
      <c r="E5" s="62"/>
      <c r="F5" s="6" t="s">
        <v>251</v>
      </c>
      <c r="G5" s="6"/>
      <c r="H5" s="63"/>
    </row>
    <row r="6" spans="1:8" ht="12.75" customHeight="1">
      <c r="A6" s="6" t="s">
        <v>249</v>
      </c>
      <c r="B6" s="60" t="s">
        <v>20</v>
      </c>
      <c r="C6" s="61"/>
      <c r="D6" s="6"/>
      <c r="E6" s="62"/>
      <c r="F6" s="6" t="s">
        <v>251</v>
      </c>
      <c r="G6" s="6"/>
      <c r="H6" s="63"/>
    </row>
    <row r="7" spans="1:8" ht="12.75" customHeight="1">
      <c r="A7" s="6" t="s">
        <v>249</v>
      </c>
      <c r="B7" s="60" t="s">
        <v>252</v>
      </c>
      <c r="C7" s="61"/>
      <c r="D7" s="6"/>
      <c r="E7" s="62"/>
      <c r="F7" s="6" t="s">
        <v>251</v>
      </c>
      <c r="G7" s="6"/>
      <c r="H7" s="63"/>
    </row>
    <row r="8" spans="1:8" ht="12.75" customHeight="1">
      <c r="A8" s="6" t="s">
        <v>249</v>
      </c>
      <c r="B8" s="60" t="s">
        <v>253</v>
      </c>
      <c r="C8" s="61" t="s">
        <v>254</v>
      </c>
      <c r="D8" s="6" t="s">
        <v>255</v>
      </c>
      <c r="E8" s="62">
        <v>1.89</v>
      </c>
      <c r="F8" s="6" t="s">
        <v>256</v>
      </c>
      <c r="G8" s="6"/>
      <c r="H8" s="63"/>
    </row>
    <row r="9" spans="1:8" ht="12.75" customHeight="1">
      <c r="A9" s="6" t="s">
        <v>249</v>
      </c>
      <c r="B9" s="60" t="s">
        <v>21</v>
      </c>
      <c r="C9" s="61" t="s">
        <v>257</v>
      </c>
      <c r="D9" s="6" t="s">
        <v>255</v>
      </c>
      <c r="E9" s="62">
        <v>5.56</v>
      </c>
      <c r="F9" s="6" t="s">
        <v>258</v>
      </c>
      <c r="G9" s="6" t="s">
        <v>259</v>
      </c>
      <c r="H9" s="63"/>
    </row>
    <row r="10" spans="1:8" ht="12.75" customHeight="1">
      <c r="A10" s="6" t="s">
        <v>249</v>
      </c>
      <c r="B10" s="60" t="s">
        <v>22</v>
      </c>
      <c r="C10" s="61"/>
      <c r="D10" s="6"/>
      <c r="E10" s="62"/>
      <c r="F10" s="6" t="s">
        <v>251</v>
      </c>
      <c r="G10" s="6"/>
      <c r="H10" s="63"/>
    </row>
    <row r="11" spans="1:8" ht="12.75" customHeight="1">
      <c r="A11" s="6" t="s">
        <v>249</v>
      </c>
      <c r="B11" s="60" t="s">
        <v>23</v>
      </c>
      <c r="C11" s="61"/>
      <c r="D11" s="6"/>
      <c r="E11" s="62"/>
      <c r="F11" s="6" t="s">
        <v>251</v>
      </c>
      <c r="G11" s="6"/>
      <c r="H11" s="63"/>
    </row>
    <row r="12" spans="1:8" ht="12.75" customHeight="1">
      <c r="A12" s="6" t="s">
        <v>249</v>
      </c>
      <c r="B12" s="60" t="s">
        <v>24</v>
      </c>
      <c r="C12" s="61" t="s">
        <v>260</v>
      </c>
      <c r="D12" s="6" t="s">
        <v>255</v>
      </c>
      <c r="E12" s="62">
        <v>14.89</v>
      </c>
      <c r="F12" s="6" t="s">
        <v>258</v>
      </c>
      <c r="G12" s="6" t="s">
        <v>259</v>
      </c>
      <c r="H12" s="63"/>
    </row>
    <row r="13" spans="1:8" ht="12.75" customHeight="1">
      <c r="A13" s="7" t="s">
        <v>261</v>
      </c>
      <c r="B13" s="7" t="s">
        <v>63</v>
      </c>
      <c r="C13" s="64"/>
      <c r="D13" s="7"/>
      <c r="E13" s="65"/>
      <c r="F13" s="7" t="s">
        <v>251</v>
      </c>
      <c r="G13" s="7"/>
      <c r="H13" s="8"/>
    </row>
    <row r="14" spans="1:8" ht="12.75" customHeight="1">
      <c r="A14" s="7" t="s">
        <v>261</v>
      </c>
      <c r="B14" s="7" t="s">
        <v>66</v>
      </c>
      <c r="C14" s="64"/>
      <c r="D14" s="7"/>
      <c r="E14" s="65"/>
      <c r="F14" s="7" t="s">
        <v>251</v>
      </c>
      <c r="G14" s="7"/>
      <c r="H14" s="9"/>
    </row>
    <row r="15" spans="1:8" ht="12.75" customHeight="1">
      <c r="A15" s="7" t="s">
        <v>261</v>
      </c>
      <c r="B15" s="7" t="s">
        <v>262</v>
      </c>
      <c r="C15" s="64"/>
      <c r="D15" s="7"/>
      <c r="E15" s="65"/>
      <c r="F15" s="7" t="s">
        <v>251</v>
      </c>
      <c r="G15" s="7"/>
      <c r="H15" s="9"/>
    </row>
    <row r="16" spans="1:8" ht="12.75" customHeight="1">
      <c r="A16" s="7" t="s">
        <v>261</v>
      </c>
      <c r="B16" s="7" t="s">
        <v>72</v>
      </c>
      <c r="C16" s="64"/>
      <c r="D16" s="7"/>
      <c r="E16" s="65"/>
      <c r="F16" s="7" t="s">
        <v>251</v>
      </c>
      <c r="G16" s="7"/>
      <c r="H16" s="9"/>
    </row>
    <row r="17" spans="1:8" ht="12.75" customHeight="1">
      <c r="A17" s="7" t="s">
        <v>261</v>
      </c>
      <c r="B17" s="7" t="s">
        <v>75</v>
      </c>
      <c r="C17" s="64" t="s">
        <v>263</v>
      </c>
      <c r="D17" s="7" t="s">
        <v>255</v>
      </c>
      <c r="E17" s="65">
        <v>11.8</v>
      </c>
      <c r="F17" s="7" t="s">
        <v>258</v>
      </c>
      <c r="G17" s="7"/>
      <c r="H17" s="9"/>
    </row>
    <row r="18" spans="1:8" ht="12.75" customHeight="1">
      <c r="A18" s="7" t="s">
        <v>261</v>
      </c>
      <c r="B18" s="7" t="s">
        <v>78</v>
      </c>
      <c r="C18" s="64"/>
      <c r="D18" s="7"/>
      <c r="E18" s="65"/>
      <c r="F18" s="7" t="s">
        <v>251</v>
      </c>
      <c r="G18" s="7"/>
      <c r="H18" s="9"/>
    </row>
    <row r="19" spans="1:8" ht="12.75" customHeight="1">
      <c r="A19" s="7" t="s">
        <v>261</v>
      </c>
      <c r="B19" s="7" t="s">
        <v>80</v>
      </c>
      <c r="C19" s="64"/>
      <c r="D19" s="7"/>
      <c r="E19" s="65"/>
      <c r="F19" s="7" t="s">
        <v>251</v>
      </c>
      <c r="G19" s="7"/>
      <c r="H19" s="9"/>
    </row>
    <row r="20" spans="1:8" ht="12.75" customHeight="1">
      <c r="A20" s="7" t="s">
        <v>261</v>
      </c>
      <c r="B20" s="7" t="s">
        <v>82</v>
      </c>
      <c r="C20" s="64"/>
      <c r="D20" s="7"/>
      <c r="E20" s="65"/>
      <c r="F20" s="7" t="s">
        <v>251</v>
      </c>
      <c r="G20" s="7"/>
      <c r="H20" s="9"/>
    </row>
    <row r="21" spans="1:8" ht="12.75" customHeight="1">
      <c r="A21" s="7" t="s">
        <v>261</v>
      </c>
      <c r="B21" s="7" t="s">
        <v>84</v>
      </c>
      <c r="C21" s="64"/>
      <c r="D21" s="7"/>
      <c r="E21" s="65"/>
      <c r="F21" s="7" t="s">
        <v>251</v>
      </c>
      <c r="G21" s="7"/>
      <c r="H21" s="9"/>
    </row>
    <row r="22" spans="1:8" ht="12.75" customHeight="1">
      <c r="A22" s="7" t="s">
        <v>261</v>
      </c>
      <c r="B22" s="7" t="s">
        <v>87</v>
      </c>
      <c r="C22" s="64"/>
      <c r="D22" s="7"/>
      <c r="E22" s="65"/>
      <c r="F22" s="7" t="s">
        <v>251</v>
      </c>
      <c r="G22" s="7"/>
      <c r="H22" s="9"/>
    </row>
    <row r="23" spans="1:8" ht="12.75" customHeight="1">
      <c r="A23" s="7" t="s">
        <v>261</v>
      </c>
      <c r="B23" s="7" t="s">
        <v>264</v>
      </c>
      <c r="C23" s="64" t="s">
        <v>265</v>
      </c>
      <c r="D23" s="66" t="s">
        <v>266</v>
      </c>
      <c r="E23" s="65">
        <v>175.33</v>
      </c>
      <c r="F23" s="7" t="s">
        <v>258</v>
      </c>
      <c r="G23" s="7"/>
      <c r="H23" s="10" t="s">
        <v>267</v>
      </c>
    </row>
    <row r="24" spans="1:8" ht="12.75" customHeight="1">
      <c r="A24" s="7" t="s">
        <v>261</v>
      </c>
      <c r="B24" s="7" t="s">
        <v>88</v>
      </c>
      <c r="C24" s="64"/>
      <c r="D24" s="7"/>
      <c r="E24" s="65"/>
      <c r="F24" s="7" t="s">
        <v>251</v>
      </c>
      <c r="G24" s="7"/>
      <c r="H24" s="10"/>
    </row>
    <row r="25" spans="1:8" ht="12.75" customHeight="1">
      <c r="A25" s="7" t="s">
        <v>261</v>
      </c>
      <c r="B25" s="7" t="s">
        <v>90</v>
      </c>
      <c r="C25" s="64"/>
      <c r="D25" s="7"/>
      <c r="E25" s="65"/>
      <c r="F25" s="7" t="s">
        <v>251</v>
      </c>
      <c r="G25" s="7"/>
      <c r="H25" s="10"/>
    </row>
    <row r="26" spans="1:8" ht="12.75" customHeight="1">
      <c r="A26" s="7" t="s">
        <v>261</v>
      </c>
      <c r="B26" s="7" t="s">
        <v>92</v>
      </c>
      <c r="C26" s="64"/>
      <c r="D26" s="7"/>
      <c r="E26" s="65"/>
      <c r="F26" s="7" t="s">
        <v>251</v>
      </c>
      <c r="G26" s="7"/>
      <c r="H26" s="10"/>
    </row>
    <row r="27" spans="1:8" ht="12.75" customHeight="1">
      <c r="A27" s="7" t="s">
        <v>261</v>
      </c>
      <c r="B27" s="7" t="s">
        <v>94</v>
      </c>
      <c r="C27" s="64"/>
      <c r="D27" s="7"/>
      <c r="E27" s="65"/>
      <c r="F27" s="7" t="s">
        <v>251</v>
      </c>
      <c r="G27" s="7"/>
      <c r="H27" s="10"/>
    </row>
    <row r="28" spans="1:8" ht="12.75" customHeight="1">
      <c r="A28" s="7" t="s">
        <v>261</v>
      </c>
      <c r="B28" s="7" t="s">
        <v>96</v>
      </c>
      <c r="C28" s="64"/>
      <c r="D28" s="7"/>
      <c r="E28" s="65"/>
      <c r="F28" s="7" t="s">
        <v>251</v>
      </c>
      <c r="G28" s="7"/>
      <c r="H28" s="10"/>
    </row>
    <row r="29" spans="1:8" ht="12.75" customHeight="1">
      <c r="A29" s="7" t="s">
        <v>261</v>
      </c>
      <c r="B29" s="7" t="s">
        <v>98</v>
      </c>
      <c r="C29" s="64"/>
      <c r="D29" s="7"/>
      <c r="E29" s="65"/>
      <c r="F29" s="7" t="s">
        <v>251</v>
      </c>
      <c r="G29" s="7"/>
      <c r="H29" s="10"/>
    </row>
    <row r="30" spans="1:8" ht="12.75" customHeight="1">
      <c r="A30" s="7" t="s">
        <v>261</v>
      </c>
      <c r="B30" s="7" t="s">
        <v>100</v>
      </c>
      <c r="C30" s="64" t="s">
        <v>263</v>
      </c>
      <c r="D30" s="7" t="s">
        <v>255</v>
      </c>
      <c r="E30" s="65">
        <v>4.0199999999999996</v>
      </c>
      <c r="F30" s="7" t="s">
        <v>268</v>
      </c>
      <c r="G30" s="7"/>
      <c r="H30" s="10"/>
    </row>
    <row r="31" spans="1:8" ht="12.75" customHeight="1">
      <c r="A31" s="7" t="s">
        <v>261</v>
      </c>
      <c r="B31" s="7" t="s">
        <v>27</v>
      </c>
      <c r="C31" s="64"/>
      <c r="D31" s="7"/>
      <c r="E31" s="65"/>
      <c r="F31" s="7" t="s">
        <v>251</v>
      </c>
      <c r="G31" s="7"/>
      <c r="H31" s="10"/>
    </row>
    <row r="32" spans="1:8" ht="12.75" customHeight="1">
      <c r="A32" s="7" t="s">
        <v>261</v>
      </c>
      <c r="B32" s="7" t="s">
        <v>104</v>
      </c>
      <c r="C32" s="64" t="s">
        <v>254</v>
      </c>
      <c r="D32" s="7" t="s">
        <v>255</v>
      </c>
      <c r="E32" s="65">
        <v>2.5</v>
      </c>
      <c r="F32" s="7" t="s">
        <v>256</v>
      </c>
      <c r="G32" s="7"/>
      <c r="H32" s="10"/>
    </row>
    <row r="33" spans="1:8" ht="12.75" customHeight="1">
      <c r="A33" s="7" t="s">
        <v>261</v>
      </c>
      <c r="B33" s="7" t="s">
        <v>107</v>
      </c>
      <c r="C33" s="64" t="s">
        <v>254</v>
      </c>
      <c r="D33" s="7" t="s">
        <v>255</v>
      </c>
      <c r="E33" s="65">
        <v>2.52</v>
      </c>
      <c r="F33" s="7" t="s">
        <v>256</v>
      </c>
      <c r="G33" s="7"/>
      <c r="H33" s="10"/>
    </row>
    <row r="34" spans="1:8" ht="12.75" customHeight="1">
      <c r="A34" s="7" t="s">
        <v>261</v>
      </c>
      <c r="B34" s="7" t="s">
        <v>7</v>
      </c>
      <c r="C34" s="64"/>
      <c r="D34" s="7"/>
      <c r="E34" s="65"/>
      <c r="F34" s="7" t="s">
        <v>251</v>
      </c>
      <c r="G34" s="7"/>
      <c r="H34" s="10"/>
    </row>
    <row r="35" spans="1:8" ht="12.75" customHeight="1">
      <c r="A35" s="7" t="s">
        <v>261</v>
      </c>
      <c r="B35" s="7" t="s">
        <v>108</v>
      </c>
      <c r="C35" s="64"/>
      <c r="D35" s="7"/>
      <c r="E35" s="65"/>
      <c r="F35" s="7" t="s">
        <v>251</v>
      </c>
      <c r="G35" s="7"/>
      <c r="H35" s="10"/>
    </row>
    <row r="36" spans="1:8" ht="12.75" customHeight="1">
      <c r="A36" s="7" t="s">
        <v>261</v>
      </c>
      <c r="B36" s="7" t="s">
        <v>109</v>
      </c>
      <c r="C36" s="64" t="s">
        <v>269</v>
      </c>
      <c r="D36" s="66" t="s">
        <v>270</v>
      </c>
      <c r="E36" s="65">
        <v>7.69</v>
      </c>
      <c r="F36" s="7" t="s">
        <v>268</v>
      </c>
      <c r="G36" s="7" t="s">
        <v>259</v>
      </c>
      <c r="H36" s="10"/>
    </row>
    <row r="37" spans="1:8" ht="12.75" customHeight="1">
      <c r="A37" s="7" t="s">
        <v>261</v>
      </c>
      <c r="B37" s="7" t="s">
        <v>8</v>
      </c>
      <c r="C37" s="64"/>
      <c r="D37" s="7"/>
      <c r="E37" s="65"/>
      <c r="F37" s="7" t="s">
        <v>251</v>
      </c>
      <c r="G37" s="7"/>
      <c r="H37" s="10"/>
    </row>
    <row r="38" spans="1:8" ht="12.75" customHeight="1">
      <c r="A38" s="7" t="s">
        <v>261</v>
      </c>
      <c r="B38" s="7" t="s">
        <v>110</v>
      </c>
      <c r="C38" s="64"/>
      <c r="D38" s="7"/>
      <c r="E38" s="65"/>
      <c r="F38" s="7" t="s">
        <v>251</v>
      </c>
      <c r="G38" s="7"/>
      <c r="H38" s="10"/>
    </row>
    <row r="39" spans="1:8" ht="12.75" customHeight="1">
      <c r="A39" s="7" t="s">
        <v>261</v>
      </c>
      <c r="B39" s="7" t="s">
        <v>111</v>
      </c>
      <c r="C39" s="64"/>
      <c r="D39" s="7"/>
      <c r="E39" s="65"/>
      <c r="F39" s="7" t="s">
        <v>251</v>
      </c>
      <c r="G39" s="7"/>
      <c r="H39" s="10"/>
    </row>
    <row r="40" spans="1:8" ht="12.75" customHeight="1">
      <c r="A40" s="7" t="s">
        <v>261</v>
      </c>
      <c r="B40" s="7" t="s">
        <v>112</v>
      </c>
      <c r="C40" s="64" t="s">
        <v>269</v>
      </c>
      <c r="D40" s="66" t="s">
        <v>270</v>
      </c>
      <c r="E40" s="65">
        <v>21.86</v>
      </c>
      <c r="F40" s="7" t="s">
        <v>268</v>
      </c>
      <c r="G40" s="7" t="s">
        <v>259</v>
      </c>
      <c r="H40" s="10"/>
    </row>
    <row r="41" spans="1:8" ht="12.75" customHeight="1">
      <c r="A41" s="7" t="s">
        <v>261</v>
      </c>
      <c r="B41" s="7" t="s">
        <v>113</v>
      </c>
      <c r="C41" s="64"/>
      <c r="D41" s="7"/>
      <c r="E41" s="65"/>
      <c r="F41" s="7" t="s">
        <v>251</v>
      </c>
      <c r="G41" s="7"/>
      <c r="H41" s="10"/>
    </row>
    <row r="42" spans="1:8" ht="12.75" customHeight="1">
      <c r="A42" s="7" t="s">
        <v>261</v>
      </c>
      <c r="B42" s="7" t="s">
        <v>114</v>
      </c>
      <c r="C42" s="64"/>
      <c r="D42" s="7"/>
      <c r="E42" s="65"/>
      <c r="F42" s="7" t="s">
        <v>251</v>
      </c>
      <c r="G42" s="7"/>
      <c r="H42" s="10"/>
    </row>
    <row r="43" spans="1:8" ht="12.75" customHeight="1">
      <c r="A43" s="7" t="s">
        <v>261</v>
      </c>
      <c r="B43" s="7" t="s">
        <v>115</v>
      </c>
      <c r="C43" s="64"/>
      <c r="D43" s="7"/>
      <c r="E43" s="65"/>
      <c r="F43" s="7" t="s">
        <v>251</v>
      </c>
      <c r="G43" s="7"/>
      <c r="H43" s="10"/>
    </row>
    <row r="44" spans="1:8" ht="12.75" customHeight="1">
      <c r="A44" s="7" t="s">
        <v>261</v>
      </c>
      <c r="B44" s="7" t="s">
        <v>116</v>
      </c>
      <c r="C44" s="64"/>
      <c r="D44" s="7"/>
      <c r="E44" s="65"/>
      <c r="F44" s="7" t="s">
        <v>251</v>
      </c>
      <c r="G44" s="7"/>
      <c r="H44" s="10"/>
    </row>
    <row r="45" spans="1:8" ht="12.75" customHeight="1">
      <c r="A45" s="7" t="s">
        <v>261</v>
      </c>
      <c r="B45" s="7" t="s">
        <v>117</v>
      </c>
      <c r="C45" s="64"/>
      <c r="D45" s="7"/>
      <c r="E45" s="65"/>
      <c r="F45" s="7" t="s">
        <v>251</v>
      </c>
      <c r="G45" s="7"/>
      <c r="H45" s="10"/>
    </row>
    <row r="46" spans="1:8" ht="12.75" customHeight="1">
      <c r="A46" s="7" t="s">
        <v>261</v>
      </c>
      <c r="B46" s="7" t="s">
        <v>271</v>
      </c>
      <c r="C46" s="64" t="s">
        <v>254</v>
      </c>
      <c r="D46" s="7" t="s">
        <v>255</v>
      </c>
      <c r="E46" s="65">
        <v>4.6900000000000004</v>
      </c>
      <c r="F46" s="7" t="s">
        <v>256</v>
      </c>
      <c r="G46" s="7"/>
      <c r="H46" s="10"/>
    </row>
    <row r="47" spans="1:8" ht="12.75" customHeight="1">
      <c r="A47" s="7" t="s">
        <v>261</v>
      </c>
      <c r="B47" s="7" t="s">
        <v>118</v>
      </c>
      <c r="C47" s="64" t="s">
        <v>269</v>
      </c>
      <c r="D47" s="66" t="s">
        <v>270</v>
      </c>
      <c r="E47" s="65">
        <v>10.66</v>
      </c>
      <c r="F47" s="7" t="s">
        <v>258</v>
      </c>
      <c r="G47" s="7" t="s">
        <v>259</v>
      </c>
      <c r="H47" s="10"/>
    </row>
    <row r="48" spans="1:8" ht="12.75" customHeight="1">
      <c r="A48" s="7" t="s">
        <v>261</v>
      </c>
      <c r="B48" s="7" t="s">
        <v>24</v>
      </c>
      <c r="C48" s="64" t="s">
        <v>260</v>
      </c>
      <c r="D48" s="7" t="s">
        <v>255</v>
      </c>
      <c r="E48" s="65">
        <v>15.04</v>
      </c>
      <c r="F48" s="7" t="s">
        <v>258</v>
      </c>
      <c r="G48" s="7" t="s">
        <v>259</v>
      </c>
      <c r="H48" s="10"/>
    </row>
    <row r="49" spans="1:9" ht="12.75" customHeight="1">
      <c r="A49" s="7" t="s">
        <v>261</v>
      </c>
      <c r="B49" s="7" t="s">
        <v>67</v>
      </c>
      <c r="C49" s="64" t="s">
        <v>260</v>
      </c>
      <c r="D49" s="7" t="s">
        <v>255</v>
      </c>
      <c r="E49" s="65">
        <v>18.2</v>
      </c>
      <c r="F49" s="7" t="s">
        <v>258</v>
      </c>
      <c r="G49" s="7" t="s">
        <v>259</v>
      </c>
      <c r="H49" s="11"/>
    </row>
    <row r="50" spans="1:9" ht="12.75" customHeight="1">
      <c r="A50" s="7" t="s">
        <v>261</v>
      </c>
      <c r="B50" s="7" t="s">
        <v>272</v>
      </c>
      <c r="C50" s="64" t="s">
        <v>273</v>
      </c>
      <c r="D50" s="7"/>
      <c r="E50" s="65"/>
      <c r="F50" s="7" t="s">
        <v>251</v>
      </c>
      <c r="G50" s="7"/>
      <c r="H50" s="12" t="s">
        <v>274</v>
      </c>
    </row>
    <row r="51" spans="1:9" ht="12.75" customHeight="1">
      <c r="A51" s="7" t="s">
        <v>261</v>
      </c>
      <c r="B51" s="7" t="s">
        <v>25</v>
      </c>
      <c r="C51" s="64" t="s">
        <v>273</v>
      </c>
      <c r="D51" s="7"/>
      <c r="E51" s="65"/>
      <c r="F51" s="7" t="s">
        <v>251</v>
      </c>
      <c r="G51" s="7"/>
      <c r="H51" s="12" t="s">
        <v>274</v>
      </c>
    </row>
    <row r="52" spans="1:9" ht="12.75" customHeight="1">
      <c r="A52" s="7" t="s">
        <v>261</v>
      </c>
      <c r="B52" s="7" t="s">
        <v>275</v>
      </c>
      <c r="C52" s="64" t="s">
        <v>257</v>
      </c>
      <c r="D52" s="7" t="s">
        <v>255</v>
      </c>
      <c r="E52" s="65">
        <v>93</v>
      </c>
      <c r="F52" s="7" t="s">
        <v>258</v>
      </c>
      <c r="G52" s="7" t="s">
        <v>259</v>
      </c>
      <c r="H52" s="12"/>
    </row>
    <row r="53" spans="1:9" ht="12.75" customHeight="1">
      <c r="A53" s="7" t="s">
        <v>261</v>
      </c>
      <c r="B53" s="7" t="s">
        <v>85</v>
      </c>
      <c r="C53" s="64" t="s">
        <v>257</v>
      </c>
      <c r="D53" s="7" t="s">
        <v>255</v>
      </c>
      <c r="E53" s="65">
        <v>33.26</v>
      </c>
      <c r="F53" s="7" t="s">
        <v>258</v>
      </c>
      <c r="G53" s="7" t="s">
        <v>259</v>
      </c>
      <c r="H53" s="12"/>
      <c r="I53" s="13">
        <f>SUM(E4:E53)</f>
        <v>422.91000000000008</v>
      </c>
    </row>
    <row r="54" spans="1:9" ht="12.75" customHeight="1">
      <c r="A54" s="14" t="s">
        <v>276</v>
      </c>
      <c r="B54" s="14" t="s">
        <v>119</v>
      </c>
      <c r="C54" s="15" t="s">
        <v>269</v>
      </c>
      <c r="D54" s="67" t="s">
        <v>270</v>
      </c>
      <c r="E54" s="68">
        <v>50.49</v>
      </c>
      <c r="F54" s="14" t="s">
        <v>258</v>
      </c>
      <c r="G54" s="14" t="s">
        <v>259</v>
      </c>
      <c r="H54" s="16"/>
    </row>
    <row r="55" spans="1:9" ht="12.75" customHeight="1">
      <c r="A55" s="14" t="s">
        <v>276</v>
      </c>
      <c r="B55" s="14" t="s">
        <v>123</v>
      </c>
      <c r="C55" s="15" t="s">
        <v>277</v>
      </c>
      <c r="D55" s="67" t="s">
        <v>270</v>
      </c>
      <c r="E55" s="68">
        <v>8.24</v>
      </c>
      <c r="F55" s="14" t="s">
        <v>256</v>
      </c>
      <c r="G55" s="14"/>
      <c r="H55" s="16"/>
    </row>
    <row r="56" spans="1:9" ht="12.75" customHeight="1">
      <c r="A56" s="14" t="s">
        <v>276</v>
      </c>
      <c r="B56" s="14" t="s">
        <v>127</v>
      </c>
      <c r="C56" s="15" t="s">
        <v>254</v>
      </c>
      <c r="D56" s="14" t="s">
        <v>255</v>
      </c>
      <c r="E56" s="68">
        <v>3.62</v>
      </c>
      <c r="F56" s="14" t="s">
        <v>256</v>
      </c>
      <c r="G56" s="14"/>
      <c r="H56" s="16"/>
    </row>
    <row r="57" spans="1:9" ht="12.75" customHeight="1">
      <c r="A57" s="14" t="s">
        <v>276</v>
      </c>
      <c r="B57" s="14" t="s">
        <v>130</v>
      </c>
      <c r="C57" s="15"/>
      <c r="D57" s="14"/>
      <c r="E57" s="68"/>
      <c r="F57" s="14" t="s">
        <v>251</v>
      </c>
      <c r="G57" s="14"/>
      <c r="H57" s="16"/>
    </row>
    <row r="58" spans="1:9" ht="12.75" customHeight="1">
      <c r="A58" s="14" t="s">
        <v>276</v>
      </c>
      <c r="B58" s="14" t="s">
        <v>134</v>
      </c>
      <c r="C58" s="15" t="s">
        <v>277</v>
      </c>
      <c r="D58" s="14" t="s">
        <v>278</v>
      </c>
      <c r="E58" s="68">
        <v>24.44</v>
      </c>
      <c r="F58" s="14" t="s">
        <v>258</v>
      </c>
      <c r="G58" s="14" t="s">
        <v>279</v>
      </c>
      <c r="H58" s="16"/>
    </row>
    <row r="59" spans="1:9" ht="12.75" customHeight="1">
      <c r="A59" s="14" t="s">
        <v>276</v>
      </c>
      <c r="B59" s="14" t="s">
        <v>137</v>
      </c>
      <c r="C59" s="15" t="s">
        <v>277</v>
      </c>
      <c r="D59" s="14" t="s">
        <v>278</v>
      </c>
      <c r="E59" s="68">
        <v>12.11</v>
      </c>
      <c r="F59" s="14" t="s">
        <v>258</v>
      </c>
      <c r="G59" s="14" t="s">
        <v>279</v>
      </c>
      <c r="H59" s="16"/>
    </row>
    <row r="60" spans="1:9" ht="12.75" customHeight="1">
      <c r="A60" s="14" t="s">
        <v>276</v>
      </c>
      <c r="B60" s="14" t="s">
        <v>141</v>
      </c>
      <c r="C60" s="15" t="s">
        <v>277</v>
      </c>
      <c r="D60" s="14" t="s">
        <v>278</v>
      </c>
      <c r="E60" s="68">
        <v>12.02</v>
      </c>
      <c r="F60" s="14" t="s">
        <v>258</v>
      </c>
      <c r="G60" s="14" t="s">
        <v>279</v>
      </c>
      <c r="H60" s="16"/>
    </row>
    <row r="61" spans="1:9" ht="12.75" customHeight="1">
      <c r="A61" s="14" t="s">
        <v>276</v>
      </c>
      <c r="B61" s="14" t="s">
        <v>144</v>
      </c>
      <c r="C61" s="15" t="s">
        <v>277</v>
      </c>
      <c r="D61" s="14" t="s">
        <v>278</v>
      </c>
      <c r="E61" s="68">
        <v>12.06</v>
      </c>
      <c r="F61" s="14" t="s">
        <v>258</v>
      </c>
      <c r="G61" s="14" t="s">
        <v>279</v>
      </c>
      <c r="H61" s="16"/>
    </row>
    <row r="62" spans="1:9" ht="12.75" customHeight="1">
      <c r="A62" s="14" t="s">
        <v>276</v>
      </c>
      <c r="B62" s="14" t="s">
        <v>146</v>
      </c>
      <c r="C62" s="15" t="s">
        <v>277</v>
      </c>
      <c r="D62" s="14" t="s">
        <v>278</v>
      </c>
      <c r="E62" s="68">
        <v>11.97</v>
      </c>
      <c r="F62" s="14" t="s">
        <v>258</v>
      </c>
      <c r="G62" s="14" t="s">
        <v>279</v>
      </c>
      <c r="H62" s="16"/>
    </row>
    <row r="63" spans="1:9" ht="12.75" customHeight="1">
      <c r="A63" s="14" t="s">
        <v>276</v>
      </c>
      <c r="B63" s="14" t="s">
        <v>150</v>
      </c>
      <c r="C63" s="15" t="s">
        <v>269</v>
      </c>
      <c r="D63" s="67" t="s">
        <v>270</v>
      </c>
      <c r="E63" s="68">
        <v>25.44</v>
      </c>
      <c r="F63" s="14" t="s">
        <v>258</v>
      </c>
      <c r="G63" s="14" t="s">
        <v>259</v>
      </c>
      <c r="H63" s="16"/>
    </row>
    <row r="64" spans="1:9" ht="12.75" customHeight="1">
      <c r="A64" s="14" t="s">
        <v>276</v>
      </c>
      <c r="B64" s="14" t="s">
        <v>280</v>
      </c>
      <c r="C64" s="15" t="s">
        <v>269</v>
      </c>
      <c r="D64" s="67" t="s">
        <v>270</v>
      </c>
      <c r="E64" s="68">
        <v>9.4700000000000006</v>
      </c>
      <c r="F64" s="14" t="s">
        <v>258</v>
      </c>
      <c r="G64" s="14" t="s">
        <v>279</v>
      </c>
      <c r="H64" s="16" t="s">
        <v>281</v>
      </c>
    </row>
    <row r="65" spans="1:8" ht="12.75" customHeight="1">
      <c r="A65" s="14" t="s">
        <v>276</v>
      </c>
      <c r="B65" s="14" t="s">
        <v>282</v>
      </c>
      <c r="C65" s="15"/>
      <c r="D65" s="67"/>
      <c r="E65" s="68"/>
      <c r="F65" s="14" t="s">
        <v>251</v>
      </c>
      <c r="G65" s="14"/>
      <c r="H65" s="16"/>
    </row>
    <row r="66" spans="1:8" ht="12.75" customHeight="1">
      <c r="A66" s="14" t="s">
        <v>276</v>
      </c>
      <c r="B66" s="14" t="s">
        <v>160</v>
      </c>
      <c r="C66" s="15" t="s">
        <v>283</v>
      </c>
      <c r="D66" s="67" t="s">
        <v>270</v>
      </c>
      <c r="E66" s="68">
        <v>40.31</v>
      </c>
      <c r="F66" s="14" t="s">
        <v>258</v>
      </c>
      <c r="G66" s="14" t="s">
        <v>259</v>
      </c>
      <c r="H66" s="16"/>
    </row>
    <row r="67" spans="1:8" ht="12.75" customHeight="1">
      <c r="A67" s="14" t="s">
        <v>276</v>
      </c>
      <c r="B67" s="14" t="s">
        <v>164</v>
      </c>
      <c r="C67" s="15"/>
      <c r="D67" s="14"/>
      <c r="E67" s="68"/>
      <c r="F67" s="14" t="s">
        <v>251</v>
      </c>
      <c r="G67" s="14"/>
      <c r="H67" s="16"/>
    </row>
    <row r="68" spans="1:8" ht="12.75" customHeight="1">
      <c r="A68" s="14" t="s">
        <v>276</v>
      </c>
      <c r="B68" s="14" t="s">
        <v>12</v>
      </c>
      <c r="C68" s="15"/>
      <c r="D68" s="14"/>
      <c r="E68" s="68"/>
      <c r="F68" s="14" t="s">
        <v>251</v>
      </c>
      <c r="G68" s="14"/>
      <c r="H68" s="16"/>
    </row>
    <row r="69" spans="1:8" ht="12.75" customHeight="1">
      <c r="A69" s="14" t="s">
        <v>276</v>
      </c>
      <c r="B69" s="14" t="s">
        <v>169</v>
      </c>
      <c r="C69" s="15" t="s">
        <v>254</v>
      </c>
      <c r="D69" s="14" t="s">
        <v>255</v>
      </c>
      <c r="E69" s="68">
        <v>5.0999999999999996</v>
      </c>
      <c r="F69" s="14" t="s">
        <v>256</v>
      </c>
      <c r="G69" s="14"/>
      <c r="H69" s="16"/>
    </row>
    <row r="70" spans="1:8" ht="12.75" customHeight="1">
      <c r="A70" s="14" t="s">
        <v>276</v>
      </c>
      <c r="B70" s="14" t="s">
        <v>172</v>
      </c>
      <c r="C70" s="15" t="s">
        <v>254</v>
      </c>
      <c r="D70" s="14" t="s">
        <v>255</v>
      </c>
      <c r="E70" s="68">
        <v>7.02</v>
      </c>
      <c r="F70" s="14" t="s">
        <v>256</v>
      </c>
      <c r="G70" s="14"/>
      <c r="H70" s="16"/>
    </row>
    <row r="71" spans="1:8" ht="12.75" customHeight="1">
      <c r="A71" s="14" t="s">
        <v>276</v>
      </c>
      <c r="B71" s="14" t="s">
        <v>176</v>
      </c>
      <c r="C71" s="15" t="s">
        <v>283</v>
      </c>
      <c r="D71" s="67" t="s">
        <v>270</v>
      </c>
      <c r="E71" s="68">
        <v>68.44</v>
      </c>
      <c r="F71" s="14" t="s">
        <v>258</v>
      </c>
      <c r="G71" s="14" t="s">
        <v>259</v>
      </c>
      <c r="H71" s="16"/>
    </row>
    <row r="72" spans="1:8" ht="12.75" customHeight="1">
      <c r="A72" s="14" t="s">
        <v>276</v>
      </c>
      <c r="B72" s="14" t="s">
        <v>180</v>
      </c>
      <c r="C72" s="15" t="s">
        <v>269</v>
      </c>
      <c r="D72" s="14" t="s">
        <v>278</v>
      </c>
      <c r="E72" s="68">
        <v>7.8</v>
      </c>
      <c r="F72" s="14" t="s">
        <v>258</v>
      </c>
      <c r="G72" s="14" t="s">
        <v>279</v>
      </c>
      <c r="H72" s="16" t="s">
        <v>281</v>
      </c>
    </row>
    <row r="73" spans="1:8" ht="12.75" customHeight="1">
      <c r="A73" s="14" t="s">
        <v>276</v>
      </c>
      <c r="B73" s="14" t="s">
        <v>184</v>
      </c>
      <c r="C73" s="15" t="s">
        <v>269</v>
      </c>
      <c r="D73" s="14" t="s">
        <v>278</v>
      </c>
      <c r="E73" s="68">
        <v>27.35</v>
      </c>
      <c r="F73" s="14" t="s">
        <v>258</v>
      </c>
      <c r="G73" s="14" t="s">
        <v>279</v>
      </c>
      <c r="H73" s="16" t="s">
        <v>281</v>
      </c>
    </row>
    <row r="74" spans="1:8" ht="12.75" customHeight="1">
      <c r="A74" s="14" t="s">
        <v>276</v>
      </c>
      <c r="B74" s="14" t="s">
        <v>188</v>
      </c>
      <c r="C74" s="15" t="s">
        <v>284</v>
      </c>
      <c r="D74" s="67" t="s">
        <v>270</v>
      </c>
      <c r="E74" s="68">
        <v>15.76</v>
      </c>
      <c r="F74" s="14" t="s">
        <v>285</v>
      </c>
      <c r="G74" s="14" t="s">
        <v>259</v>
      </c>
      <c r="H74" s="16"/>
    </row>
    <row r="75" spans="1:8" ht="12.75" customHeight="1">
      <c r="A75" s="14" t="s">
        <v>276</v>
      </c>
      <c r="B75" s="14" t="s">
        <v>191</v>
      </c>
      <c r="C75" s="15"/>
      <c r="D75" s="14"/>
      <c r="E75" s="68"/>
      <c r="F75" s="14" t="s">
        <v>251</v>
      </c>
      <c r="G75" s="14"/>
      <c r="H75" s="16"/>
    </row>
    <row r="76" spans="1:8" ht="12.75" customHeight="1">
      <c r="A76" s="14" t="s">
        <v>276</v>
      </c>
      <c r="B76" s="14" t="s">
        <v>5</v>
      </c>
      <c r="C76" s="15"/>
      <c r="D76" s="14"/>
      <c r="E76" s="68"/>
      <c r="F76" s="14" t="s">
        <v>251</v>
      </c>
      <c r="G76" s="14"/>
      <c r="H76" s="16"/>
    </row>
    <row r="77" spans="1:8" ht="12.75" customHeight="1">
      <c r="A77" s="14" t="s">
        <v>276</v>
      </c>
      <c r="B77" s="14" t="s">
        <v>202</v>
      </c>
      <c r="C77" s="15" t="s">
        <v>269</v>
      </c>
      <c r="D77" s="67" t="s">
        <v>270</v>
      </c>
      <c r="E77" s="68">
        <v>0.97</v>
      </c>
      <c r="F77" s="14" t="s">
        <v>258</v>
      </c>
      <c r="G77" s="14"/>
      <c r="H77" s="16"/>
    </row>
    <row r="78" spans="1:8" ht="12.75" customHeight="1">
      <c r="A78" s="14" t="s">
        <v>276</v>
      </c>
      <c r="B78" s="14" t="s">
        <v>205</v>
      </c>
      <c r="C78" s="15" t="s">
        <v>269</v>
      </c>
      <c r="D78" s="67" t="s">
        <v>270</v>
      </c>
      <c r="E78" s="68">
        <v>1.66</v>
      </c>
      <c r="F78" s="14" t="s">
        <v>258</v>
      </c>
      <c r="G78" s="14"/>
      <c r="H78" s="16"/>
    </row>
    <row r="79" spans="1:8" ht="12.75" customHeight="1">
      <c r="A79" s="14" t="s">
        <v>276</v>
      </c>
      <c r="B79" s="14" t="s">
        <v>207</v>
      </c>
      <c r="C79" s="15" t="s">
        <v>269</v>
      </c>
      <c r="D79" s="67" t="s">
        <v>270</v>
      </c>
      <c r="E79" s="68">
        <v>1.66</v>
      </c>
      <c r="F79" s="14" t="s">
        <v>258</v>
      </c>
      <c r="G79" s="14"/>
      <c r="H79" s="16"/>
    </row>
    <row r="80" spans="1:8" ht="12.75" customHeight="1">
      <c r="A80" s="14" t="s">
        <v>276</v>
      </c>
      <c r="B80" s="14" t="s">
        <v>286</v>
      </c>
      <c r="C80" s="15" t="s">
        <v>260</v>
      </c>
      <c r="D80" s="14" t="s">
        <v>255</v>
      </c>
      <c r="E80" s="68">
        <v>15.04</v>
      </c>
      <c r="F80" s="14" t="s">
        <v>258</v>
      </c>
      <c r="G80" s="14" t="s">
        <v>259</v>
      </c>
      <c r="H80" s="16"/>
    </row>
    <row r="81" spans="1:9" ht="12.75" customHeight="1">
      <c r="A81" s="14" t="s">
        <v>276</v>
      </c>
      <c r="B81" s="14" t="s">
        <v>287</v>
      </c>
      <c r="C81" s="15" t="s">
        <v>257</v>
      </c>
      <c r="D81" s="14" t="s">
        <v>255</v>
      </c>
      <c r="E81" s="68">
        <v>125.46</v>
      </c>
      <c r="F81" s="14" t="s">
        <v>258</v>
      </c>
      <c r="G81" s="14" t="s">
        <v>259</v>
      </c>
      <c r="H81" s="16"/>
      <c r="I81" s="13">
        <f>SUM(E54:E81)</f>
        <v>486.43000000000012</v>
      </c>
    </row>
    <row r="82" spans="1:9" ht="12.75" customHeight="1">
      <c r="A82" s="17" t="s">
        <v>288</v>
      </c>
      <c r="B82" s="17" t="s">
        <v>196</v>
      </c>
      <c r="C82" s="18"/>
      <c r="D82" s="69"/>
      <c r="E82" s="70"/>
      <c r="F82" s="17" t="s">
        <v>289</v>
      </c>
      <c r="G82" s="17"/>
      <c r="H82" s="19"/>
    </row>
    <row r="83" spans="1:9" ht="12.75" customHeight="1">
      <c r="A83" s="17" t="s">
        <v>288</v>
      </c>
      <c r="B83" s="17" t="s">
        <v>199</v>
      </c>
      <c r="C83" s="18" t="s">
        <v>269</v>
      </c>
      <c r="D83" s="69" t="s">
        <v>270</v>
      </c>
      <c r="E83" s="70">
        <v>8.93</v>
      </c>
      <c r="F83" s="17" t="s">
        <v>285</v>
      </c>
      <c r="G83" s="17"/>
      <c r="H83" s="19"/>
    </row>
    <row r="84" spans="1:9">
      <c r="A84" s="17" t="s">
        <v>288</v>
      </c>
      <c r="B84" s="17" t="s">
        <v>120</v>
      </c>
      <c r="C84" s="18" t="s">
        <v>269</v>
      </c>
      <c r="D84" s="69" t="s">
        <v>270</v>
      </c>
      <c r="E84" s="70">
        <v>10.19</v>
      </c>
      <c r="F84" s="17" t="s">
        <v>268</v>
      </c>
      <c r="G84" s="17" t="s">
        <v>259</v>
      </c>
      <c r="H84" s="19" t="s">
        <v>290</v>
      </c>
    </row>
    <row r="85" spans="1:9">
      <c r="A85" s="17" t="s">
        <v>288</v>
      </c>
      <c r="B85" s="17" t="s">
        <v>124</v>
      </c>
      <c r="C85" s="18" t="s">
        <v>269</v>
      </c>
      <c r="D85" s="69" t="s">
        <v>270</v>
      </c>
      <c r="E85" s="70">
        <v>9.81</v>
      </c>
      <c r="F85" s="17" t="s">
        <v>258</v>
      </c>
      <c r="G85" s="17" t="s">
        <v>259</v>
      </c>
      <c r="H85" s="19"/>
    </row>
    <row r="86" spans="1:9">
      <c r="A86" s="17" t="s">
        <v>288</v>
      </c>
      <c r="B86" s="17" t="s">
        <v>291</v>
      </c>
      <c r="C86" s="18" t="s">
        <v>269</v>
      </c>
      <c r="D86" s="69" t="s">
        <v>270</v>
      </c>
      <c r="E86" s="70">
        <v>8.2100000000000009</v>
      </c>
      <c r="F86" s="17" t="s">
        <v>258</v>
      </c>
      <c r="G86" s="17" t="s">
        <v>259</v>
      </c>
      <c r="H86" s="19"/>
    </row>
    <row r="87" spans="1:9">
      <c r="A87" s="17" t="s">
        <v>288</v>
      </c>
      <c r="B87" s="17" t="s">
        <v>131</v>
      </c>
      <c r="C87" s="18"/>
      <c r="D87" s="69"/>
      <c r="E87" s="70"/>
      <c r="F87" s="17" t="s">
        <v>289</v>
      </c>
      <c r="G87" s="17"/>
      <c r="H87" s="19"/>
    </row>
    <row r="88" spans="1:9">
      <c r="A88" s="17" t="s">
        <v>288</v>
      </c>
      <c r="B88" s="17" t="s">
        <v>292</v>
      </c>
      <c r="C88" s="18" t="s">
        <v>269</v>
      </c>
      <c r="D88" s="69" t="s">
        <v>270</v>
      </c>
      <c r="E88" s="70">
        <v>30.12</v>
      </c>
      <c r="F88" s="17" t="s">
        <v>258</v>
      </c>
      <c r="G88" s="17" t="s">
        <v>259</v>
      </c>
      <c r="H88" s="19"/>
    </row>
    <row r="89" spans="1:9">
      <c r="A89" s="17" t="s">
        <v>288</v>
      </c>
      <c r="B89" s="17" t="s">
        <v>138</v>
      </c>
      <c r="C89" s="18" t="s">
        <v>269</v>
      </c>
      <c r="D89" s="69" t="s">
        <v>270</v>
      </c>
      <c r="E89" s="70">
        <v>50.09</v>
      </c>
      <c r="F89" s="17" t="s">
        <v>293</v>
      </c>
      <c r="G89" s="17" t="s">
        <v>259</v>
      </c>
      <c r="H89" s="19"/>
    </row>
    <row r="90" spans="1:9">
      <c r="A90" s="17" t="s">
        <v>288</v>
      </c>
      <c r="B90" s="17" t="s">
        <v>142</v>
      </c>
      <c r="C90" s="18" t="s">
        <v>269</v>
      </c>
      <c r="D90" s="69" t="s">
        <v>270</v>
      </c>
      <c r="E90" s="70">
        <v>11.65</v>
      </c>
      <c r="F90" s="17" t="s">
        <v>293</v>
      </c>
      <c r="G90" s="17" t="s">
        <v>259</v>
      </c>
      <c r="H90" s="19"/>
    </row>
    <row r="91" spans="1:9">
      <c r="A91" s="17" t="s">
        <v>288</v>
      </c>
      <c r="B91" s="17" t="s">
        <v>145</v>
      </c>
      <c r="C91" s="18" t="s">
        <v>269</v>
      </c>
      <c r="D91" s="69" t="s">
        <v>270</v>
      </c>
      <c r="E91" s="70">
        <v>5.03</v>
      </c>
      <c r="F91" s="17" t="s">
        <v>293</v>
      </c>
      <c r="G91" s="17" t="s">
        <v>259</v>
      </c>
      <c r="H91" s="19"/>
    </row>
    <row r="92" spans="1:9">
      <c r="A92" s="17" t="s">
        <v>288</v>
      </c>
      <c r="B92" s="17" t="s">
        <v>147</v>
      </c>
      <c r="C92" s="18"/>
      <c r="D92" s="17"/>
      <c r="E92" s="70"/>
      <c r="F92" s="17" t="s">
        <v>251</v>
      </c>
      <c r="G92" s="17"/>
      <c r="H92" s="19"/>
    </row>
    <row r="93" spans="1:9">
      <c r="A93" s="17" t="s">
        <v>288</v>
      </c>
      <c r="B93" s="17" t="s">
        <v>151</v>
      </c>
      <c r="C93" s="18" t="s">
        <v>284</v>
      </c>
      <c r="D93" s="69" t="s">
        <v>270</v>
      </c>
      <c r="E93" s="70">
        <v>17.170000000000002</v>
      </c>
      <c r="F93" s="17" t="s">
        <v>293</v>
      </c>
      <c r="G93" s="17" t="s">
        <v>259</v>
      </c>
      <c r="H93" s="19"/>
    </row>
    <row r="94" spans="1:9">
      <c r="A94" s="17" t="s">
        <v>288</v>
      </c>
      <c r="B94" s="17" t="s">
        <v>154</v>
      </c>
      <c r="C94" s="18" t="s">
        <v>254</v>
      </c>
      <c r="D94" s="17" t="s">
        <v>255</v>
      </c>
      <c r="E94" s="70">
        <v>1.62</v>
      </c>
      <c r="F94" s="17" t="s">
        <v>256</v>
      </c>
      <c r="G94" s="17"/>
      <c r="H94" s="19"/>
    </row>
    <row r="95" spans="1:9">
      <c r="A95" s="17" t="s">
        <v>288</v>
      </c>
      <c r="B95" s="17" t="s">
        <v>157</v>
      </c>
      <c r="C95" s="18" t="s">
        <v>263</v>
      </c>
      <c r="D95" s="17" t="s">
        <v>255</v>
      </c>
      <c r="E95" s="70">
        <v>7.27</v>
      </c>
      <c r="F95" s="17" t="s">
        <v>293</v>
      </c>
      <c r="G95" s="17" t="s">
        <v>259</v>
      </c>
      <c r="H95" s="19"/>
    </row>
    <row r="96" spans="1:9">
      <c r="A96" s="17" t="s">
        <v>288</v>
      </c>
      <c r="B96" s="17" t="s">
        <v>161</v>
      </c>
      <c r="C96" s="18" t="s">
        <v>263</v>
      </c>
      <c r="D96" s="17" t="s">
        <v>255</v>
      </c>
      <c r="E96" s="70">
        <v>8.8699999999999992</v>
      </c>
      <c r="F96" s="17" t="s">
        <v>293</v>
      </c>
      <c r="G96" s="17" t="s">
        <v>259</v>
      </c>
      <c r="H96" s="19"/>
    </row>
    <row r="97" spans="1:8">
      <c r="A97" s="17" t="s">
        <v>288</v>
      </c>
      <c r="B97" s="17" t="s">
        <v>165</v>
      </c>
      <c r="C97" s="18" t="s">
        <v>284</v>
      </c>
      <c r="D97" s="69" t="s">
        <v>270</v>
      </c>
      <c r="E97" s="70">
        <v>7.99</v>
      </c>
      <c r="F97" s="17" t="s">
        <v>293</v>
      </c>
      <c r="G97" s="17" t="s">
        <v>259</v>
      </c>
      <c r="H97" s="19"/>
    </row>
    <row r="98" spans="1:8">
      <c r="A98" s="17" t="s">
        <v>288</v>
      </c>
      <c r="B98" s="17" t="s">
        <v>167</v>
      </c>
      <c r="C98" s="18" t="s">
        <v>284</v>
      </c>
      <c r="D98" s="69" t="s">
        <v>270</v>
      </c>
      <c r="E98" s="70">
        <v>6.13</v>
      </c>
      <c r="F98" s="17" t="s">
        <v>293</v>
      </c>
      <c r="G98" s="17" t="s">
        <v>259</v>
      </c>
      <c r="H98" s="19"/>
    </row>
    <row r="99" spans="1:8">
      <c r="A99" s="17" t="s">
        <v>288</v>
      </c>
      <c r="B99" s="17" t="s">
        <v>294</v>
      </c>
      <c r="C99" s="18" t="s">
        <v>284</v>
      </c>
      <c r="D99" s="69" t="s">
        <v>270</v>
      </c>
      <c r="E99" s="70">
        <v>6.04</v>
      </c>
      <c r="F99" s="17" t="s">
        <v>293</v>
      </c>
      <c r="G99" s="17" t="s">
        <v>259</v>
      </c>
      <c r="H99" s="19"/>
    </row>
    <row r="100" spans="1:8">
      <c r="A100" s="17" t="s">
        <v>288</v>
      </c>
      <c r="B100" s="17" t="s">
        <v>173</v>
      </c>
      <c r="C100" s="18" t="s">
        <v>284</v>
      </c>
      <c r="D100" s="69" t="s">
        <v>270</v>
      </c>
      <c r="E100" s="70">
        <v>61.97</v>
      </c>
      <c r="F100" s="17" t="s">
        <v>293</v>
      </c>
      <c r="G100" s="17" t="s">
        <v>259</v>
      </c>
      <c r="H100" s="19"/>
    </row>
    <row r="101" spans="1:8">
      <c r="A101" s="17" t="s">
        <v>288</v>
      </c>
      <c r="B101" s="17" t="s">
        <v>177</v>
      </c>
      <c r="C101" s="18" t="s">
        <v>284</v>
      </c>
      <c r="D101" s="69" t="s">
        <v>270</v>
      </c>
      <c r="E101" s="70">
        <v>4.5599999999999996</v>
      </c>
      <c r="F101" s="17" t="s">
        <v>256</v>
      </c>
      <c r="G101" s="17"/>
      <c r="H101" s="19"/>
    </row>
    <row r="102" spans="1:8">
      <c r="A102" s="17" t="s">
        <v>288</v>
      </c>
      <c r="B102" s="17" t="s">
        <v>181</v>
      </c>
      <c r="C102" s="18" t="s">
        <v>269</v>
      </c>
      <c r="D102" s="69" t="s">
        <v>270</v>
      </c>
      <c r="E102" s="70">
        <v>17.62</v>
      </c>
      <c r="F102" s="17" t="s">
        <v>293</v>
      </c>
      <c r="G102" s="17" t="s">
        <v>259</v>
      </c>
      <c r="H102" s="19"/>
    </row>
    <row r="103" spans="1:8">
      <c r="A103" s="17" t="s">
        <v>288</v>
      </c>
      <c r="B103" s="17" t="s">
        <v>185</v>
      </c>
      <c r="C103" s="18" t="s">
        <v>284</v>
      </c>
      <c r="D103" s="69" t="s">
        <v>270</v>
      </c>
      <c r="E103" s="70">
        <v>21.8</v>
      </c>
      <c r="F103" s="17" t="s">
        <v>293</v>
      </c>
      <c r="G103" s="17" t="s">
        <v>259</v>
      </c>
      <c r="H103" s="19"/>
    </row>
    <row r="104" spans="1:8">
      <c r="A104" s="17" t="s">
        <v>288</v>
      </c>
      <c r="B104" s="17" t="s">
        <v>189</v>
      </c>
      <c r="C104" s="18" t="s">
        <v>284</v>
      </c>
      <c r="D104" s="69" t="s">
        <v>270</v>
      </c>
      <c r="E104" s="70">
        <v>30.78</v>
      </c>
      <c r="F104" s="17" t="s">
        <v>293</v>
      </c>
      <c r="G104" s="17" t="s">
        <v>259</v>
      </c>
      <c r="H104" s="19"/>
    </row>
    <row r="105" spans="1:8">
      <c r="A105" s="17" t="s">
        <v>288</v>
      </c>
      <c r="B105" s="17" t="s">
        <v>192</v>
      </c>
      <c r="C105" s="18" t="s">
        <v>284</v>
      </c>
      <c r="D105" s="69" t="s">
        <v>270</v>
      </c>
      <c r="E105" s="70">
        <v>1.93</v>
      </c>
      <c r="F105" s="17" t="s">
        <v>285</v>
      </c>
      <c r="G105" s="17"/>
      <c r="H105" s="19"/>
    </row>
    <row r="106" spans="1:8">
      <c r="A106" s="17" t="s">
        <v>288</v>
      </c>
      <c r="B106" s="17" t="s">
        <v>194</v>
      </c>
      <c r="C106" s="18" t="s">
        <v>284</v>
      </c>
      <c r="D106" s="69" t="s">
        <v>270</v>
      </c>
      <c r="E106" s="70">
        <v>7.72</v>
      </c>
      <c r="F106" s="17" t="s">
        <v>293</v>
      </c>
      <c r="G106" s="17" t="s">
        <v>259</v>
      </c>
      <c r="H106" s="19"/>
    </row>
    <row r="107" spans="1:8">
      <c r="A107" s="17" t="s">
        <v>288</v>
      </c>
      <c r="B107" s="17" t="s">
        <v>197</v>
      </c>
      <c r="C107" s="18" t="s">
        <v>284</v>
      </c>
      <c r="D107" s="69" t="s">
        <v>270</v>
      </c>
      <c r="E107" s="70">
        <v>8.8699999999999992</v>
      </c>
      <c r="F107" s="17" t="s">
        <v>293</v>
      </c>
      <c r="G107" s="17" t="s">
        <v>259</v>
      </c>
      <c r="H107" s="19"/>
    </row>
    <row r="108" spans="1:8">
      <c r="A108" s="17" t="s">
        <v>288</v>
      </c>
      <c r="B108" s="17" t="s">
        <v>200</v>
      </c>
      <c r="C108" s="18" t="s">
        <v>284</v>
      </c>
      <c r="D108" s="69" t="s">
        <v>270</v>
      </c>
      <c r="E108" s="70">
        <v>10.02</v>
      </c>
      <c r="F108" s="17" t="s">
        <v>293</v>
      </c>
      <c r="G108" s="17" t="s">
        <v>259</v>
      </c>
      <c r="H108" s="19"/>
    </row>
    <row r="109" spans="1:8">
      <c r="A109" s="17" t="s">
        <v>288</v>
      </c>
      <c r="B109" s="17" t="s">
        <v>203</v>
      </c>
      <c r="C109" s="18" t="s">
        <v>284</v>
      </c>
      <c r="D109" s="69" t="s">
        <v>270</v>
      </c>
      <c r="E109" s="70">
        <v>10.02</v>
      </c>
      <c r="F109" s="17" t="s">
        <v>293</v>
      </c>
      <c r="G109" s="17" t="s">
        <v>259</v>
      </c>
      <c r="H109" s="19"/>
    </row>
    <row r="110" spans="1:8">
      <c r="A110" s="17" t="s">
        <v>288</v>
      </c>
      <c r="B110" s="17" t="s">
        <v>175</v>
      </c>
      <c r="C110" s="18" t="s">
        <v>284</v>
      </c>
      <c r="D110" s="69" t="s">
        <v>270</v>
      </c>
      <c r="E110" s="70">
        <v>10.02</v>
      </c>
      <c r="F110" s="17" t="s">
        <v>293</v>
      </c>
      <c r="G110" s="17" t="s">
        <v>259</v>
      </c>
      <c r="H110" s="19"/>
    </row>
    <row r="111" spans="1:8">
      <c r="A111" s="17" t="s">
        <v>288</v>
      </c>
      <c r="B111" s="17" t="s">
        <v>179</v>
      </c>
      <c r="C111" s="18" t="s">
        <v>284</v>
      </c>
      <c r="D111" s="69" t="s">
        <v>270</v>
      </c>
      <c r="E111" s="70">
        <v>10.02</v>
      </c>
      <c r="F111" s="17" t="s">
        <v>293</v>
      </c>
      <c r="G111" s="17" t="s">
        <v>259</v>
      </c>
      <c r="H111" s="19"/>
    </row>
    <row r="112" spans="1:8">
      <c r="A112" s="17" t="s">
        <v>288</v>
      </c>
      <c r="B112" s="17" t="s">
        <v>209</v>
      </c>
      <c r="C112" s="18" t="s">
        <v>284</v>
      </c>
      <c r="D112" s="69" t="s">
        <v>270</v>
      </c>
      <c r="E112" s="70">
        <v>51.45</v>
      </c>
      <c r="F112" s="17" t="s">
        <v>293</v>
      </c>
      <c r="G112" s="17" t="s">
        <v>259</v>
      </c>
      <c r="H112" s="19" t="s">
        <v>295</v>
      </c>
    </row>
    <row r="113" spans="1:8">
      <c r="A113" s="17" t="s">
        <v>288</v>
      </c>
      <c r="B113" s="17" t="s">
        <v>211</v>
      </c>
      <c r="C113" s="18" t="s">
        <v>284</v>
      </c>
      <c r="D113" s="69" t="s">
        <v>270</v>
      </c>
      <c r="E113" s="70"/>
      <c r="F113" s="17" t="s">
        <v>293</v>
      </c>
      <c r="G113" s="17" t="s">
        <v>259</v>
      </c>
      <c r="H113" s="19" t="s">
        <v>296</v>
      </c>
    </row>
    <row r="114" spans="1:8">
      <c r="A114" s="17" t="s">
        <v>288</v>
      </c>
      <c r="B114" s="17" t="s">
        <v>212</v>
      </c>
      <c r="C114" s="18" t="s">
        <v>284</v>
      </c>
      <c r="D114" s="69" t="s">
        <v>270</v>
      </c>
      <c r="E114" s="70">
        <v>15.93</v>
      </c>
      <c r="F114" s="17" t="s">
        <v>293</v>
      </c>
      <c r="G114" s="17" t="s">
        <v>259</v>
      </c>
      <c r="H114" s="19"/>
    </row>
    <row r="115" spans="1:8">
      <c r="A115" s="17" t="s">
        <v>288</v>
      </c>
      <c r="B115" s="17" t="s">
        <v>214</v>
      </c>
      <c r="C115" s="18" t="s">
        <v>254</v>
      </c>
      <c r="D115" s="17" t="s">
        <v>255</v>
      </c>
      <c r="E115" s="70">
        <v>3.77</v>
      </c>
      <c r="F115" s="17" t="s">
        <v>256</v>
      </c>
      <c r="G115" s="17"/>
      <c r="H115" s="19"/>
    </row>
    <row r="116" spans="1:8">
      <c r="A116" s="17" t="s">
        <v>288</v>
      </c>
      <c r="B116" s="17" t="s">
        <v>216</v>
      </c>
      <c r="C116" s="18" t="s">
        <v>254</v>
      </c>
      <c r="D116" s="17" t="s">
        <v>255</v>
      </c>
      <c r="E116" s="70">
        <v>9.11</v>
      </c>
      <c r="F116" s="17" t="s">
        <v>256</v>
      </c>
      <c r="G116" s="17"/>
      <c r="H116" s="19"/>
    </row>
    <row r="117" spans="1:8">
      <c r="A117" s="17" t="s">
        <v>288</v>
      </c>
      <c r="B117" s="17" t="s">
        <v>218</v>
      </c>
      <c r="C117" s="18" t="s">
        <v>254</v>
      </c>
      <c r="D117" s="17" t="s">
        <v>255</v>
      </c>
      <c r="E117" s="70">
        <v>9.08</v>
      </c>
      <c r="F117" s="17" t="s">
        <v>256</v>
      </c>
      <c r="G117" s="17"/>
      <c r="H117" s="19"/>
    </row>
    <row r="118" spans="1:8">
      <c r="A118" s="17" t="s">
        <v>288</v>
      </c>
      <c r="B118" s="17" t="s">
        <v>297</v>
      </c>
      <c r="C118" s="18" t="s">
        <v>284</v>
      </c>
      <c r="D118" s="69" t="s">
        <v>270</v>
      </c>
      <c r="E118" s="70">
        <v>16.78</v>
      </c>
      <c r="F118" s="17" t="s">
        <v>293</v>
      </c>
      <c r="G118" s="17" t="s">
        <v>259</v>
      </c>
      <c r="H118" s="19" t="s">
        <v>298</v>
      </c>
    </row>
    <row r="119" spans="1:8">
      <c r="A119" s="17" t="s">
        <v>288</v>
      </c>
      <c r="B119" s="17" t="s">
        <v>221</v>
      </c>
      <c r="C119" s="18" t="s">
        <v>284</v>
      </c>
      <c r="D119" s="69" t="s">
        <v>270</v>
      </c>
      <c r="E119" s="70">
        <v>31.23</v>
      </c>
      <c r="F119" s="17" t="s">
        <v>258</v>
      </c>
      <c r="G119" s="17" t="s">
        <v>259</v>
      </c>
      <c r="H119" s="19"/>
    </row>
    <row r="120" spans="1:8">
      <c r="A120" s="17" t="s">
        <v>288</v>
      </c>
      <c r="B120" s="17" t="s">
        <v>223</v>
      </c>
      <c r="C120" s="18" t="s">
        <v>284</v>
      </c>
      <c r="D120" s="69" t="s">
        <v>270</v>
      </c>
      <c r="E120" s="70">
        <v>4.47</v>
      </c>
      <c r="F120" s="17" t="s">
        <v>258</v>
      </c>
      <c r="G120" s="17" t="s">
        <v>259</v>
      </c>
      <c r="H120" s="19"/>
    </row>
    <row r="121" spans="1:8">
      <c r="A121" s="17" t="s">
        <v>288</v>
      </c>
      <c r="B121" s="17" t="s">
        <v>224</v>
      </c>
      <c r="C121" s="18" t="s">
        <v>284</v>
      </c>
      <c r="D121" s="69" t="s">
        <v>270</v>
      </c>
      <c r="E121" s="70">
        <v>4.62</v>
      </c>
      <c r="F121" s="17" t="s">
        <v>293</v>
      </c>
      <c r="G121" s="17" t="s">
        <v>259</v>
      </c>
      <c r="H121" s="19"/>
    </row>
    <row r="122" spans="1:8">
      <c r="A122" s="17" t="s">
        <v>288</v>
      </c>
      <c r="B122" s="17" t="s">
        <v>225</v>
      </c>
      <c r="C122" s="18" t="s">
        <v>284</v>
      </c>
      <c r="D122" s="69" t="s">
        <v>270</v>
      </c>
      <c r="E122" s="70">
        <v>9.08</v>
      </c>
      <c r="F122" s="17" t="s">
        <v>258</v>
      </c>
      <c r="G122" s="17" t="s">
        <v>259</v>
      </c>
      <c r="H122" s="19"/>
    </row>
    <row r="123" spans="1:8">
      <c r="A123" s="17" t="s">
        <v>288</v>
      </c>
      <c r="B123" s="17" t="s">
        <v>226</v>
      </c>
      <c r="C123" s="18" t="s">
        <v>284</v>
      </c>
      <c r="D123" s="69" t="s">
        <v>270</v>
      </c>
      <c r="E123" s="70">
        <v>5.98</v>
      </c>
      <c r="F123" s="17" t="s">
        <v>258</v>
      </c>
      <c r="G123" s="17" t="s">
        <v>259</v>
      </c>
      <c r="H123" s="19"/>
    </row>
    <row r="124" spans="1:8">
      <c r="A124" s="17" t="s">
        <v>288</v>
      </c>
      <c r="B124" s="17" t="s">
        <v>227</v>
      </c>
      <c r="C124" s="18" t="s">
        <v>284</v>
      </c>
      <c r="D124" s="69" t="s">
        <v>270</v>
      </c>
      <c r="E124" s="70">
        <v>30.92</v>
      </c>
      <c r="F124" s="17" t="s">
        <v>258</v>
      </c>
      <c r="G124" s="17" t="s">
        <v>259</v>
      </c>
      <c r="H124" s="19"/>
    </row>
    <row r="125" spans="1:8">
      <c r="A125" s="17" t="s">
        <v>288</v>
      </c>
      <c r="B125" s="17" t="s">
        <v>228</v>
      </c>
      <c r="C125" s="18"/>
      <c r="D125" s="17"/>
      <c r="E125" s="70"/>
      <c r="F125" s="17" t="s">
        <v>251</v>
      </c>
      <c r="G125" s="17"/>
      <c r="H125" s="19"/>
    </row>
    <row r="126" spans="1:8">
      <c r="A126" s="17" t="s">
        <v>288</v>
      </c>
      <c r="B126" s="17" t="s">
        <v>229</v>
      </c>
      <c r="C126" s="18" t="s">
        <v>284</v>
      </c>
      <c r="D126" s="69" t="s">
        <v>270</v>
      </c>
      <c r="E126" s="70">
        <v>9.6300000000000008</v>
      </c>
      <c r="F126" s="17" t="s">
        <v>293</v>
      </c>
      <c r="G126" s="17" t="s">
        <v>259</v>
      </c>
      <c r="H126" s="19"/>
    </row>
    <row r="127" spans="1:8">
      <c r="A127" s="17" t="s">
        <v>288</v>
      </c>
      <c r="B127" s="17" t="s">
        <v>230</v>
      </c>
      <c r="C127" s="18" t="s">
        <v>269</v>
      </c>
      <c r="D127" s="69" t="s">
        <v>270</v>
      </c>
      <c r="E127" s="70">
        <v>92.61</v>
      </c>
      <c r="F127" s="17" t="s">
        <v>258</v>
      </c>
      <c r="G127" s="17" t="s">
        <v>259</v>
      </c>
      <c r="H127" s="19"/>
    </row>
    <row r="128" spans="1:8">
      <c r="A128" s="17" t="s">
        <v>288</v>
      </c>
      <c r="B128" s="17" t="s">
        <v>231</v>
      </c>
      <c r="C128" s="18"/>
      <c r="D128" s="17"/>
      <c r="E128" s="70"/>
      <c r="F128" s="17" t="s">
        <v>251</v>
      </c>
      <c r="G128" s="17"/>
      <c r="H128" s="19"/>
    </row>
    <row r="129" spans="1:9">
      <c r="A129" s="17" t="s">
        <v>288</v>
      </c>
      <c r="B129" s="17" t="s">
        <v>299</v>
      </c>
      <c r="C129" s="18" t="s">
        <v>257</v>
      </c>
      <c r="D129" s="17" t="s">
        <v>255</v>
      </c>
      <c r="E129" s="70">
        <v>174.25</v>
      </c>
      <c r="F129" s="17" t="s">
        <v>293</v>
      </c>
      <c r="G129" s="17" t="s">
        <v>259</v>
      </c>
      <c r="H129" s="19" t="s">
        <v>300</v>
      </c>
    </row>
    <row r="130" spans="1:9">
      <c r="A130" s="17" t="s">
        <v>288</v>
      </c>
      <c r="B130" s="17" t="s">
        <v>301</v>
      </c>
      <c r="C130" s="18" t="s">
        <v>257</v>
      </c>
      <c r="D130" s="17" t="s">
        <v>255</v>
      </c>
      <c r="E130" s="70">
        <v>17.38</v>
      </c>
      <c r="F130" s="17" t="s">
        <v>293</v>
      </c>
      <c r="G130" s="17" t="s">
        <v>259</v>
      </c>
      <c r="H130" s="19"/>
    </row>
    <row r="131" spans="1:9">
      <c r="A131" s="17" t="s">
        <v>288</v>
      </c>
      <c r="B131" s="17" t="s">
        <v>302</v>
      </c>
      <c r="C131" s="18" t="s">
        <v>260</v>
      </c>
      <c r="D131" s="17" t="s">
        <v>255</v>
      </c>
      <c r="E131" s="70">
        <v>18.86</v>
      </c>
      <c r="F131" s="17" t="s">
        <v>258</v>
      </c>
      <c r="G131" s="17" t="s">
        <v>259</v>
      </c>
      <c r="H131" s="19"/>
    </row>
    <row r="132" spans="1:9">
      <c r="A132" s="17" t="s">
        <v>288</v>
      </c>
      <c r="B132" s="17" t="s">
        <v>303</v>
      </c>
      <c r="C132" s="18" t="s">
        <v>260</v>
      </c>
      <c r="D132" s="17" t="s">
        <v>255</v>
      </c>
      <c r="E132" s="70">
        <v>7.86</v>
      </c>
      <c r="F132" s="17" t="s">
        <v>258</v>
      </c>
      <c r="G132" s="17" t="s">
        <v>259</v>
      </c>
      <c r="H132" s="19"/>
    </row>
    <row r="133" spans="1:9">
      <c r="A133" s="17" t="s">
        <v>288</v>
      </c>
      <c r="B133" s="17" t="s">
        <v>272</v>
      </c>
      <c r="C133" s="18" t="s">
        <v>273</v>
      </c>
      <c r="D133" s="17" t="s">
        <v>304</v>
      </c>
      <c r="E133" s="70">
        <v>10.14</v>
      </c>
      <c r="F133" s="17" t="s">
        <v>258</v>
      </c>
      <c r="G133" s="17" t="s">
        <v>259</v>
      </c>
      <c r="H133" s="19"/>
    </row>
    <row r="134" spans="1:9">
      <c r="A134" s="17" t="s">
        <v>288</v>
      </c>
      <c r="B134" s="17" t="s">
        <v>25</v>
      </c>
      <c r="C134" s="18" t="s">
        <v>273</v>
      </c>
      <c r="D134" s="17" t="s">
        <v>304</v>
      </c>
      <c r="E134" s="70">
        <v>8.1999999999999993</v>
      </c>
      <c r="F134" s="17" t="s">
        <v>258</v>
      </c>
      <c r="G134" s="17" t="s">
        <v>259</v>
      </c>
      <c r="H134" s="19"/>
    </row>
    <row r="135" spans="1:9">
      <c r="A135" s="17" t="s">
        <v>288</v>
      </c>
      <c r="B135" s="17" t="s">
        <v>26</v>
      </c>
      <c r="C135" s="18" t="s">
        <v>273</v>
      </c>
      <c r="D135" s="17" t="s">
        <v>304</v>
      </c>
      <c r="E135" s="70">
        <v>7.56</v>
      </c>
      <c r="F135" s="17" t="s">
        <v>258</v>
      </c>
      <c r="G135" s="17" t="s">
        <v>259</v>
      </c>
      <c r="H135" s="19"/>
    </row>
    <row r="136" spans="1:9">
      <c r="A136" s="17" t="s">
        <v>288</v>
      </c>
      <c r="B136" s="17" t="s">
        <v>305</v>
      </c>
      <c r="C136" s="18" t="s">
        <v>257</v>
      </c>
      <c r="D136" s="17" t="s">
        <v>255</v>
      </c>
      <c r="E136" s="70">
        <v>4.5999999999999996</v>
      </c>
      <c r="F136" s="17" t="s">
        <v>258</v>
      </c>
      <c r="G136" s="17" t="s">
        <v>259</v>
      </c>
      <c r="H136" s="19"/>
    </row>
    <row r="137" spans="1:9" ht="12.75" customHeight="1">
      <c r="A137" s="17" t="s">
        <v>288</v>
      </c>
      <c r="B137" s="17" t="s">
        <v>306</v>
      </c>
      <c r="C137" s="18" t="s">
        <v>257</v>
      </c>
      <c r="D137" s="69" t="s">
        <v>270</v>
      </c>
      <c r="E137" s="70">
        <v>57.63</v>
      </c>
      <c r="F137" s="17" t="s">
        <v>268</v>
      </c>
      <c r="G137" s="17" t="s">
        <v>259</v>
      </c>
      <c r="H137" s="19"/>
      <c r="I137" s="13"/>
    </row>
    <row r="138" spans="1:9">
      <c r="A138" s="17" t="s">
        <v>288</v>
      </c>
      <c r="B138" s="17" t="s">
        <v>232</v>
      </c>
      <c r="C138" s="18" t="s">
        <v>257</v>
      </c>
      <c r="D138" s="17" t="s">
        <v>255</v>
      </c>
      <c r="E138" s="70">
        <v>5.86</v>
      </c>
      <c r="F138" s="17" t="s">
        <v>293</v>
      </c>
      <c r="G138" s="17" t="s">
        <v>259</v>
      </c>
      <c r="H138" s="19"/>
    </row>
    <row r="139" spans="1:9">
      <c r="A139" s="17" t="s">
        <v>288</v>
      </c>
      <c r="B139" s="17" t="s">
        <v>233</v>
      </c>
      <c r="C139" s="18" t="s">
        <v>257</v>
      </c>
      <c r="D139" s="17" t="s">
        <v>255</v>
      </c>
      <c r="E139" s="70">
        <v>4.7</v>
      </c>
      <c r="F139" s="17" t="s">
        <v>293</v>
      </c>
      <c r="G139" s="17" t="s">
        <v>259</v>
      </c>
      <c r="H139" s="19"/>
    </row>
    <row r="140" spans="1:9">
      <c r="A140" s="17" t="s">
        <v>288</v>
      </c>
      <c r="B140" s="17" t="s">
        <v>234</v>
      </c>
      <c r="C140" s="18" t="s">
        <v>257</v>
      </c>
      <c r="D140" s="17" t="s">
        <v>255</v>
      </c>
      <c r="E140" s="70">
        <v>27.36</v>
      </c>
      <c r="F140" s="17" t="s">
        <v>293</v>
      </c>
      <c r="G140" s="17" t="s">
        <v>259</v>
      </c>
      <c r="H140" s="19"/>
      <c r="I140" s="13">
        <f>SUM(E82:E140)</f>
        <v>1023.5100000000001</v>
      </c>
    </row>
    <row r="141" spans="1:9">
      <c r="A141" s="20" t="s">
        <v>307</v>
      </c>
      <c r="B141" s="20" t="s">
        <v>28</v>
      </c>
      <c r="C141" s="21" t="s">
        <v>308</v>
      </c>
      <c r="D141" s="71" t="s">
        <v>270</v>
      </c>
      <c r="E141" s="22">
        <f>7.08+1.99</f>
        <v>9.07</v>
      </c>
      <c r="F141" s="20" t="s">
        <v>268</v>
      </c>
      <c r="G141" s="20" t="s">
        <v>259</v>
      </c>
      <c r="H141" s="23"/>
    </row>
    <row r="142" spans="1:9">
      <c r="A142" s="20" t="s">
        <v>307</v>
      </c>
      <c r="B142" s="20" t="s">
        <v>81</v>
      </c>
      <c r="C142" s="21" t="s">
        <v>308</v>
      </c>
      <c r="D142" s="71" t="s">
        <v>270</v>
      </c>
      <c r="E142" s="22">
        <f>7.82+1.99</f>
        <v>9.81</v>
      </c>
      <c r="F142" s="20" t="s">
        <v>268</v>
      </c>
      <c r="G142" s="20" t="s">
        <v>259</v>
      </c>
      <c r="H142" s="23"/>
    </row>
    <row r="143" spans="1:9">
      <c r="A143" s="20" t="s">
        <v>307</v>
      </c>
      <c r="B143" s="20" t="s">
        <v>83</v>
      </c>
      <c r="C143" s="21" t="s">
        <v>308</v>
      </c>
      <c r="D143" s="71" t="s">
        <v>270</v>
      </c>
      <c r="E143" s="22">
        <f>7.48+1.99</f>
        <v>9.4700000000000006</v>
      </c>
      <c r="F143" s="20" t="s">
        <v>268</v>
      </c>
      <c r="G143" s="20" t="s">
        <v>259</v>
      </c>
      <c r="H143" s="23"/>
    </row>
    <row r="144" spans="1:9">
      <c r="A144" s="20" t="s">
        <v>307</v>
      </c>
      <c r="B144" s="20" t="s">
        <v>86</v>
      </c>
      <c r="C144" s="21" t="s">
        <v>308</v>
      </c>
      <c r="D144" s="71" t="s">
        <v>270</v>
      </c>
      <c r="E144" s="22">
        <f>7.88+1.99</f>
        <v>9.8699999999999992</v>
      </c>
      <c r="F144" s="20" t="s">
        <v>268</v>
      </c>
      <c r="G144" s="20" t="s">
        <v>259</v>
      </c>
      <c r="H144" s="23"/>
    </row>
    <row r="145" spans="1:8">
      <c r="A145" s="20" t="s">
        <v>307</v>
      </c>
      <c r="B145" s="20" t="s">
        <v>30</v>
      </c>
      <c r="C145" s="21" t="s">
        <v>308</v>
      </c>
      <c r="D145" s="71" t="s">
        <v>270</v>
      </c>
      <c r="E145" s="22">
        <v>9.2100000000000009</v>
      </c>
      <c r="F145" s="20" t="s">
        <v>268</v>
      </c>
      <c r="G145" s="20" t="s">
        <v>259</v>
      </c>
      <c r="H145" s="23"/>
    </row>
    <row r="146" spans="1:8">
      <c r="A146" s="20" t="s">
        <v>307</v>
      </c>
      <c r="B146" s="20" t="s">
        <v>32</v>
      </c>
      <c r="C146" s="21" t="s">
        <v>308</v>
      </c>
      <c r="D146" s="71" t="s">
        <v>270</v>
      </c>
      <c r="E146" s="22">
        <v>8.9499999999999993</v>
      </c>
      <c r="F146" s="20" t="s">
        <v>268</v>
      </c>
      <c r="G146" s="20" t="s">
        <v>259</v>
      </c>
      <c r="H146" s="23"/>
    </row>
    <row r="147" spans="1:8">
      <c r="A147" s="20" t="s">
        <v>307</v>
      </c>
      <c r="B147" s="20" t="s">
        <v>34</v>
      </c>
      <c r="C147" s="21" t="s">
        <v>308</v>
      </c>
      <c r="D147" s="71" t="s">
        <v>270</v>
      </c>
      <c r="E147" s="22">
        <v>9.11</v>
      </c>
      <c r="F147" s="20" t="s">
        <v>268</v>
      </c>
      <c r="G147" s="20" t="s">
        <v>259</v>
      </c>
      <c r="H147" s="23"/>
    </row>
    <row r="148" spans="1:8">
      <c r="A148" s="20" t="s">
        <v>307</v>
      </c>
      <c r="B148" s="20" t="s">
        <v>36</v>
      </c>
      <c r="C148" s="21" t="s">
        <v>308</v>
      </c>
      <c r="D148" s="71" t="s">
        <v>270</v>
      </c>
      <c r="E148" s="22">
        <v>9.6199999999999992</v>
      </c>
      <c r="F148" s="20" t="s">
        <v>268</v>
      </c>
      <c r="G148" s="20" t="s">
        <v>259</v>
      </c>
      <c r="H148" s="23"/>
    </row>
    <row r="149" spans="1:8">
      <c r="A149" s="20" t="s">
        <v>307</v>
      </c>
      <c r="B149" s="20" t="s">
        <v>38</v>
      </c>
      <c r="C149" s="21" t="s">
        <v>308</v>
      </c>
      <c r="D149" s="71" t="s">
        <v>270</v>
      </c>
      <c r="E149" s="22">
        <v>8.8699999999999992</v>
      </c>
      <c r="F149" s="20" t="s">
        <v>268</v>
      </c>
      <c r="G149" s="20" t="s">
        <v>259</v>
      </c>
      <c r="H149" s="23"/>
    </row>
    <row r="150" spans="1:8">
      <c r="A150" s="20" t="s">
        <v>307</v>
      </c>
      <c r="B150" s="20" t="s">
        <v>57</v>
      </c>
      <c r="C150" s="21" t="s">
        <v>308</v>
      </c>
      <c r="D150" s="71" t="s">
        <v>270</v>
      </c>
      <c r="E150" s="22">
        <v>8.26</v>
      </c>
      <c r="F150" s="20" t="s">
        <v>268</v>
      </c>
      <c r="G150" s="20" t="s">
        <v>259</v>
      </c>
      <c r="H150" s="23"/>
    </row>
    <row r="151" spans="1:8">
      <c r="A151" s="20" t="s">
        <v>307</v>
      </c>
      <c r="B151" s="20" t="s">
        <v>59</v>
      </c>
      <c r="C151" s="21" t="s">
        <v>308</v>
      </c>
      <c r="D151" s="71" t="s">
        <v>270</v>
      </c>
      <c r="E151" s="22">
        <v>9.01</v>
      </c>
      <c r="F151" s="20" t="s">
        <v>268</v>
      </c>
      <c r="G151" s="20" t="s">
        <v>259</v>
      </c>
      <c r="H151" s="23"/>
    </row>
    <row r="152" spans="1:8">
      <c r="A152" s="20" t="s">
        <v>307</v>
      </c>
      <c r="B152" s="20" t="s">
        <v>61</v>
      </c>
      <c r="C152" s="21" t="s">
        <v>308</v>
      </c>
      <c r="D152" s="71" t="s">
        <v>270</v>
      </c>
      <c r="E152" s="22">
        <v>8.4600000000000009</v>
      </c>
      <c r="F152" s="20" t="s">
        <v>268</v>
      </c>
      <c r="G152" s="20" t="s">
        <v>259</v>
      </c>
      <c r="H152" s="23"/>
    </row>
    <row r="153" spans="1:8">
      <c r="A153" s="20" t="s">
        <v>307</v>
      </c>
      <c r="B153" s="20" t="s">
        <v>64</v>
      </c>
      <c r="C153" s="21" t="s">
        <v>308</v>
      </c>
      <c r="D153" s="71" t="s">
        <v>270</v>
      </c>
      <c r="E153" s="22">
        <v>8.4600000000000009</v>
      </c>
      <c r="F153" s="20" t="s">
        <v>268</v>
      </c>
      <c r="G153" s="20" t="s">
        <v>259</v>
      </c>
      <c r="H153" s="23"/>
    </row>
    <row r="154" spans="1:8">
      <c r="A154" s="20" t="s">
        <v>307</v>
      </c>
      <c r="B154" s="20" t="s">
        <v>68</v>
      </c>
      <c r="C154" s="21" t="s">
        <v>308</v>
      </c>
      <c r="D154" s="71" t="s">
        <v>270</v>
      </c>
      <c r="E154" s="22">
        <v>8.52</v>
      </c>
      <c r="F154" s="20" t="s">
        <v>268</v>
      </c>
      <c r="G154" s="20" t="s">
        <v>259</v>
      </c>
      <c r="H154" s="23"/>
    </row>
    <row r="155" spans="1:8">
      <c r="A155" s="20" t="s">
        <v>307</v>
      </c>
      <c r="B155" s="20" t="s">
        <v>70</v>
      </c>
      <c r="C155" s="21" t="s">
        <v>308</v>
      </c>
      <c r="D155" s="71" t="s">
        <v>270</v>
      </c>
      <c r="E155" s="22">
        <v>8.52</v>
      </c>
      <c r="F155" s="20" t="s">
        <v>268</v>
      </c>
      <c r="G155" s="20" t="s">
        <v>259</v>
      </c>
      <c r="H155" s="23"/>
    </row>
    <row r="156" spans="1:8">
      <c r="A156" s="20" t="s">
        <v>307</v>
      </c>
      <c r="B156" s="20" t="s">
        <v>73</v>
      </c>
      <c r="C156" s="21" t="s">
        <v>308</v>
      </c>
      <c r="D156" s="71" t="s">
        <v>270</v>
      </c>
      <c r="E156" s="22">
        <v>8.56</v>
      </c>
      <c r="F156" s="20" t="s">
        <v>268</v>
      </c>
      <c r="G156" s="20" t="s">
        <v>259</v>
      </c>
      <c r="H156" s="23"/>
    </row>
    <row r="157" spans="1:8">
      <c r="A157" s="20" t="s">
        <v>307</v>
      </c>
      <c r="B157" s="20" t="s">
        <v>76</v>
      </c>
      <c r="C157" s="21" t="s">
        <v>308</v>
      </c>
      <c r="D157" s="71" t="s">
        <v>270</v>
      </c>
      <c r="E157" s="22">
        <v>8.5500000000000007</v>
      </c>
      <c r="F157" s="20" t="s">
        <v>268</v>
      </c>
      <c r="G157" s="20" t="s">
        <v>259</v>
      </c>
      <c r="H157" s="23"/>
    </row>
    <row r="158" spans="1:8">
      <c r="A158" s="20" t="s">
        <v>307</v>
      </c>
      <c r="B158" s="20" t="s">
        <v>79</v>
      </c>
      <c r="C158" s="21" t="s">
        <v>308</v>
      </c>
      <c r="D158" s="71" t="s">
        <v>270</v>
      </c>
      <c r="E158" s="22">
        <v>9.2100000000000009</v>
      </c>
      <c r="F158" s="20" t="s">
        <v>268</v>
      </c>
      <c r="G158" s="20" t="s">
        <v>259</v>
      </c>
      <c r="H158" s="23"/>
    </row>
    <row r="159" spans="1:8">
      <c r="A159" s="20" t="s">
        <v>307</v>
      </c>
      <c r="B159" s="20" t="s">
        <v>40</v>
      </c>
      <c r="C159" s="21" t="s">
        <v>308</v>
      </c>
      <c r="D159" s="71" t="s">
        <v>270</v>
      </c>
      <c r="E159" s="22">
        <v>30.78</v>
      </c>
      <c r="F159" s="20" t="s">
        <v>268</v>
      </c>
      <c r="G159" s="20" t="s">
        <v>259</v>
      </c>
      <c r="H159" s="23"/>
    </row>
    <row r="160" spans="1:8">
      <c r="A160" s="20" t="s">
        <v>307</v>
      </c>
      <c r="B160" s="20" t="s">
        <v>42</v>
      </c>
      <c r="C160" s="21" t="s">
        <v>308</v>
      </c>
      <c r="D160" s="71" t="s">
        <v>270</v>
      </c>
      <c r="E160" s="22">
        <v>30.78</v>
      </c>
      <c r="F160" s="20" t="s">
        <v>268</v>
      </c>
      <c r="G160" s="20" t="s">
        <v>259</v>
      </c>
      <c r="H160" s="23"/>
    </row>
    <row r="161" spans="1:8">
      <c r="A161" s="20" t="s">
        <v>307</v>
      </c>
      <c r="B161" s="20" t="s">
        <v>44</v>
      </c>
      <c r="C161" s="21" t="s">
        <v>308</v>
      </c>
      <c r="D161" s="71" t="s">
        <v>270</v>
      </c>
      <c r="E161" s="22">
        <v>30.78</v>
      </c>
      <c r="F161" s="20" t="s">
        <v>268</v>
      </c>
      <c r="G161" s="20" t="s">
        <v>259</v>
      </c>
      <c r="H161" s="23"/>
    </row>
    <row r="162" spans="1:8">
      <c r="A162" s="20" t="s">
        <v>307</v>
      </c>
      <c r="B162" s="20" t="s">
        <v>46</v>
      </c>
      <c r="C162" s="21" t="s">
        <v>308</v>
      </c>
      <c r="D162" s="71" t="s">
        <v>270</v>
      </c>
      <c r="E162" s="22">
        <v>30.78</v>
      </c>
      <c r="F162" s="20" t="s">
        <v>268</v>
      </c>
      <c r="G162" s="20" t="s">
        <v>259</v>
      </c>
      <c r="H162" s="23"/>
    </row>
    <row r="163" spans="1:8">
      <c r="A163" s="20" t="s">
        <v>307</v>
      </c>
      <c r="B163" s="20" t="s">
        <v>48</v>
      </c>
      <c r="C163" s="21" t="s">
        <v>308</v>
      </c>
      <c r="D163" s="71" t="s">
        <v>270</v>
      </c>
      <c r="E163" s="22">
        <v>30.78</v>
      </c>
      <c r="F163" s="20" t="s">
        <v>268</v>
      </c>
      <c r="G163" s="20" t="s">
        <v>259</v>
      </c>
      <c r="H163" s="23"/>
    </row>
    <row r="164" spans="1:8">
      <c r="A164" s="20" t="s">
        <v>307</v>
      </c>
      <c r="B164" s="20" t="s">
        <v>50</v>
      </c>
      <c r="C164" s="21" t="s">
        <v>308</v>
      </c>
      <c r="D164" s="71" t="s">
        <v>270</v>
      </c>
      <c r="E164" s="22">
        <v>30.78</v>
      </c>
      <c r="F164" s="20" t="s">
        <v>268</v>
      </c>
      <c r="G164" s="20" t="s">
        <v>259</v>
      </c>
      <c r="H164" s="23"/>
    </row>
    <row r="165" spans="1:8">
      <c r="A165" s="20" t="s">
        <v>307</v>
      </c>
      <c r="B165" s="20" t="s">
        <v>52</v>
      </c>
      <c r="C165" s="21" t="s">
        <v>308</v>
      </c>
      <c r="D165" s="71" t="s">
        <v>270</v>
      </c>
      <c r="E165" s="22">
        <v>30.78</v>
      </c>
      <c r="F165" s="20" t="s">
        <v>268</v>
      </c>
      <c r="G165" s="20" t="s">
        <v>259</v>
      </c>
      <c r="H165" s="23"/>
    </row>
    <row r="166" spans="1:8">
      <c r="A166" s="20" t="s">
        <v>307</v>
      </c>
      <c r="B166" s="20" t="s">
        <v>53</v>
      </c>
      <c r="C166" s="21" t="s">
        <v>308</v>
      </c>
      <c r="D166" s="71" t="s">
        <v>270</v>
      </c>
      <c r="E166" s="22">
        <v>30.78</v>
      </c>
      <c r="F166" s="20" t="s">
        <v>268</v>
      </c>
      <c r="G166" s="20" t="s">
        <v>259</v>
      </c>
      <c r="H166" s="23"/>
    </row>
    <row r="167" spans="1:8">
      <c r="A167" s="20" t="s">
        <v>307</v>
      </c>
      <c r="B167" s="20" t="s">
        <v>55</v>
      </c>
      <c r="C167" s="21" t="s">
        <v>308</v>
      </c>
      <c r="D167" s="71" t="s">
        <v>270</v>
      </c>
      <c r="E167" s="22">
        <v>30.69</v>
      </c>
      <c r="F167" s="20" t="s">
        <v>268</v>
      </c>
      <c r="G167" s="20" t="s">
        <v>259</v>
      </c>
      <c r="H167" s="23"/>
    </row>
    <row r="168" spans="1:8">
      <c r="A168" s="20" t="s">
        <v>307</v>
      </c>
      <c r="B168" s="20" t="s">
        <v>235</v>
      </c>
      <c r="C168" s="21" t="s">
        <v>308</v>
      </c>
      <c r="D168" s="71" t="s">
        <v>270</v>
      </c>
      <c r="E168" s="22">
        <v>189.89</v>
      </c>
      <c r="F168" s="20" t="s">
        <v>268</v>
      </c>
      <c r="G168" s="20" t="s">
        <v>259</v>
      </c>
      <c r="H168" s="23"/>
    </row>
    <row r="169" spans="1:8">
      <c r="A169" s="20" t="s">
        <v>307</v>
      </c>
      <c r="B169" s="20" t="s">
        <v>236</v>
      </c>
      <c r="C169" s="21" t="s">
        <v>308</v>
      </c>
      <c r="D169" s="71" t="s">
        <v>270</v>
      </c>
      <c r="E169" s="22">
        <v>187.1</v>
      </c>
      <c r="F169" s="20" t="s">
        <v>268</v>
      </c>
      <c r="G169" s="20" t="s">
        <v>259</v>
      </c>
      <c r="H169" s="23"/>
    </row>
    <row r="170" spans="1:8">
      <c r="A170" s="20" t="s">
        <v>307</v>
      </c>
      <c r="B170" s="20" t="s">
        <v>309</v>
      </c>
      <c r="C170" s="21" t="s">
        <v>308</v>
      </c>
      <c r="D170" s="71" t="s">
        <v>270</v>
      </c>
      <c r="E170" s="22">
        <v>2.2599999999999998</v>
      </c>
      <c r="F170" s="20" t="s">
        <v>268</v>
      </c>
      <c r="G170" s="20" t="s">
        <v>259</v>
      </c>
      <c r="H170" s="23"/>
    </row>
    <row r="171" spans="1:8">
      <c r="A171" s="20" t="s">
        <v>307</v>
      </c>
      <c r="B171" s="20" t="s">
        <v>310</v>
      </c>
      <c r="C171" s="21" t="s">
        <v>308</v>
      </c>
      <c r="D171" s="71" t="s">
        <v>270</v>
      </c>
      <c r="E171" s="22">
        <v>2.76</v>
      </c>
      <c r="F171" s="20" t="s">
        <v>268</v>
      </c>
      <c r="G171" s="20" t="s">
        <v>259</v>
      </c>
      <c r="H171" s="23"/>
    </row>
    <row r="172" spans="1:8">
      <c r="A172" s="20" t="s">
        <v>307</v>
      </c>
      <c r="B172" s="20" t="s">
        <v>89</v>
      </c>
      <c r="C172" s="21" t="s">
        <v>308</v>
      </c>
      <c r="D172" s="71" t="s">
        <v>270</v>
      </c>
      <c r="E172" s="22">
        <v>4.8899999999999997</v>
      </c>
      <c r="F172" s="20" t="s">
        <v>268</v>
      </c>
      <c r="G172" s="20" t="s">
        <v>259</v>
      </c>
      <c r="H172" s="23"/>
    </row>
    <row r="173" spans="1:8">
      <c r="A173" s="20" t="s">
        <v>307</v>
      </c>
      <c r="B173" s="20" t="s">
        <v>91</v>
      </c>
      <c r="C173" s="21" t="s">
        <v>311</v>
      </c>
      <c r="D173" s="20" t="s">
        <v>255</v>
      </c>
      <c r="E173" s="22">
        <v>4.6900000000000004</v>
      </c>
      <c r="F173" s="20" t="s">
        <v>256</v>
      </c>
      <c r="G173" s="20"/>
      <c r="H173" s="23"/>
    </row>
    <row r="174" spans="1:8">
      <c r="A174" s="20" t="s">
        <v>307</v>
      </c>
      <c r="B174" s="20" t="s">
        <v>93</v>
      </c>
      <c r="C174" s="21" t="s">
        <v>308</v>
      </c>
      <c r="D174" s="71" t="s">
        <v>270</v>
      </c>
      <c r="E174" s="22">
        <v>1.45</v>
      </c>
      <c r="F174" s="20" t="s">
        <v>268</v>
      </c>
      <c r="G174" s="20"/>
      <c r="H174" s="23"/>
    </row>
    <row r="175" spans="1:8">
      <c r="A175" s="20" t="s">
        <v>307</v>
      </c>
      <c r="B175" s="20" t="s">
        <v>95</v>
      </c>
      <c r="C175" s="21" t="s">
        <v>308</v>
      </c>
      <c r="D175" s="71" t="s">
        <v>270</v>
      </c>
      <c r="E175" s="22">
        <v>7.02</v>
      </c>
      <c r="F175" s="20" t="s">
        <v>312</v>
      </c>
      <c r="G175" s="20"/>
      <c r="H175" s="23"/>
    </row>
    <row r="176" spans="1:8">
      <c r="A176" s="20" t="s">
        <v>307</v>
      </c>
      <c r="B176" s="20" t="s">
        <v>97</v>
      </c>
      <c r="C176" s="21" t="s">
        <v>311</v>
      </c>
      <c r="D176" s="20" t="s">
        <v>255</v>
      </c>
      <c r="E176" s="22">
        <v>4.47</v>
      </c>
      <c r="F176" s="20" t="s">
        <v>256</v>
      </c>
      <c r="G176" s="20"/>
      <c r="H176" s="23"/>
    </row>
    <row r="177" spans="1:8">
      <c r="A177" s="20" t="s">
        <v>307</v>
      </c>
      <c r="B177" s="20" t="s">
        <v>99</v>
      </c>
      <c r="C177" s="21" t="s">
        <v>311</v>
      </c>
      <c r="D177" s="20" t="s">
        <v>255</v>
      </c>
      <c r="E177" s="22">
        <v>2.31</v>
      </c>
      <c r="F177" s="20" t="s">
        <v>256</v>
      </c>
      <c r="G177" s="20"/>
      <c r="H177" s="23"/>
    </row>
    <row r="178" spans="1:8">
      <c r="A178" s="20" t="s">
        <v>307</v>
      </c>
      <c r="B178" s="20" t="s">
        <v>101</v>
      </c>
      <c r="C178" s="21" t="s">
        <v>311</v>
      </c>
      <c r="D178" s="20" t="s">
        <v>255</v>
      </c>
      <c r="E178" s="22">
        <v>2.31</v>
      </c>
      <c r="F178" s="20" t="s">
        <v>256</v>
      </c>
      <c r="G178" s="20"/>
      <c r="H178" s="23"/>
    </row>
    <row r="179" spans="1:8">
      <c r="A179" s="20" t="s">
        <v>307</v>
      </c>
      <c r="B179" s="20" t="s">
        <v>102</v>
      </c>
      <c r="C179" s="21"/>
      <c r="D179" s="20"/>
      <c r="E179" s="22"/>
      <c r="F179" s="20" t="s">
        <v>251</v>
      </c>
      <c r="G179" s="20"/>
      <c r="H179" s="23"/>
    </row>
    <row r="180" spans="1:8">
      <c r="A180" s="20" t="s">
        <v>307</v>
      </c>
      <c r="B180" s="20" t="s">
        <v>105</v>
      </c>
      <c r="C180" s="21" t="s">
        <v>311</v>
      </c>
      <c r="D180" s="20" t="s">
        <v>255</v>
      </c>
      <c r="E180" s="22">
        <v>18.86</v>
      </c>
      <c r="F180" s="20" t="s">
        <v>256</v>
      </c>
      <c r="G180" s="20"/>
      <c r="H180" s="23"/>
    </row>
    <row r="181" spans="1:8">
      <c r="A181" s="20" t="s">
        <v>307</v>
      </c>
      <c r="B181" s="20" t="s">
        <v>29</v>
      </c>
      <c r="C181" s="21" t="s">
        <v>311</v>
      </c>
      <c r="D181" s="20" t="s">
        <v>255</v>
      </c>
      <c r="E181" s="22">
        <v>18.91</v>
      </c>
      <c r="F181" s="20" t="s">
        <v>256</v>
      </c>
      <c r="G181" s="20"/>
      <c r="H181" s="23"/>
    </row>
    <row r="182" spans="1:8">
      <c r="A182" s="20" t="s">
        <v>307</v>
      </c>
      <c r="B182" s="20" t="s">
        <v>31</v>
      </c>
      <c r="C182" s="21" t="s">
        <v>311</v>
      </c>
      <c r="D182" s="20" t="s">
        <v>255</v>
      </c>
      <c r="E182" s="22">
        <v>13.75</v>
      </c>
      <c r="F182" s="20" t="s">
        <v>256</v>
      </c>
      <c r="G182" s="20" t="s">
        <v>259</v>
      </c>
      <c r="H182" s="23"/>
    </row>
    <row r="183" spans="1:8">
      <c r="A183" s="20" t="s">
        <v>307</v>
      </c>
      <c r="B183" s="20" t="s">
        <v>33</v>
      </c>
      <c r="C183" s="21" t="s">
        <v>311</v>
      </c>
      <c r="D183" s="20" t="s">
        <v>255</v>
      </c>
      <c r="E183" s="22">
        <v>13.23</v>
      </c>
      <c r="F183" s="20" t="s">
        <v>256</v>
      </c>
      <c r="G183" s="20" t="s">
        <v>259</v>
      </c>
      <c r="H183" s="23"/>
    </row>
    <row r="184" spans="1:8">
      <c r="A184" s="20" t="s">
        <v>307</v>
      </c>
      <c r="B184" s="20" t="s">
        <v>35</v>
      </c>
      <c r="C184" s="21" t="s">
        <v>311</v>
      </c>
      <c r="D184" s="20" t="s">
        <v>255</v>
      </c>
      <c r="E184" s="22">
        <v>2.96</v>
      </c>
      <c r="F184" s="20" t="s">
        <v>256</v>
      </c>
      <c r="G184" s="20"/>
      <c r="H184" s="23"/>
    </row>
    <row r="185" spans="1:8">
      <c r="A185" s="20" t="s">
        <v>307</v>
      </c>
      <c r="B185" s="20" t="s">
        <v>37</v>
      </c>
      <c r="C185" s="21"/>
      <c r="D185" s="20"/>
      <c r="E185" s="22"/>
      <c r="F185" s="20" t="s">
        <v>251</v>
      </c>
      <c r="G185" s="20"/>
      <c r="H185" s="23"/>
    </row>
    <row r="186" spans="1:8">
      <c r="A186" s="20" t="s">
        <v>307</v>
      </c>
      <c r="B186" s="20" t="s">
        <v>39</v>
      </c>
      <c r="C186" s="21" t="s">
        <v>308</v>
      </c>
      <c r="D186" s="71" t="s">
        <v>270</v>
      </c>
      <c r="E186" s="22">
        <v>5.37</v>
      </c>
      <c r="F186" s="20" t="s">
        <v>268</v>
      </c>
      <c r="G186" s="20" t="s">
        <v>259</v>
      </c>
      <c r="H186" s="23"/>
    </row>
    <row r="187" spans="1:8">
      <c r="A187" s="20" t="s">
        <v>307</v>
      </c>
      <c r="B187" s="20" t="s">
        <v>41</v>
      </c>
      <c r="C187" s="21" t="s">
        <v>308</v>
      </c>
      <c r="D187" s="71" t="s">
        <v>270</v>
      </c>
      <c r="E187" s="22">
        <v>6.8</v>
      </c>
      <c r="F187" s="20" t="s">
        <v>312</v>
      </c>
      <c r="G187" s="20"/>
      <c r="H187" s="23"/>
    </row>
    <row r="188" spans="1:8">
      <c r="A188" s="20" t="s">
        <v>307</v>
      </c>
      <c r="B188" s="20" t="s">
        <v>43</v>
      </c>
      <c r="C188" s="21" t="s">
        <v>308</v>
      </c>
      <c r="D188" s="71" t="s">
        <v>270</v>
      </c>
      <c r="E188" s="22">
        <v>1.4</v>
      </c>
      <c r="F188" s="20" t="s">
        <v>268</v>
      </c>
      <c r="G188" s="20"/>
      <c r="H188" s="23"/>
    </row>
    <row r="189" spans="1:8">
      <c r="A189" s="20" t="s">
        <v>307</v>
      </c>
      <c r="B189" s="20" t="s">
        <v>45</v>
      </c>
      <c r="C189" s="21" t="s">
        <v>311</v>
      </c>
      <c r="D189" s="20" t="s">
        <v>255</v>
      </c>
      <c r="E189" s="22">
        <v>12.4</v>
      </c>
      <c r="F189" s="20" t="s">
        <v>256</v>
      </c>
      <c r="G189" s="20"/>
      <c r="H189" s="23"/>
    </row>
    <row r="190" spans="1:8">
      <c r="A190" s="20" t="s">
        <v>307</v>
      </c>
      <c r="B190" s="20" t="s">
        <v>47</v>
      </c>
      <c r="C190" s="21" t="s">
        <v>311</v>
      </c>
      <c r="D190" s="20" t="s">
        <v>255</v>
      </c>
      <c r="E190" s="22">
        <v>10.09</v>
      </c>
      <c r="F190" s="20" t="s">
        <v>256</v>
      </c>
      <c r="G190" s="20"/>
      <c r="H190" s="23"/>
    </row>
    <row r="191" spans="1:8">
      <c r="A191" s="20" t="s">
        <v>307</v>
      </c>
      <c r="B191" s="20" t="s">
        <v>49</v>
      </c>
      <c r="C191" s="21" t="s">
        <v>311</v>
      </c>
      <c r="D191" s="20" t="s">
        <v>255</v>
      </c>
      <c r="E191" s="22">
        <v>4.57</v>
      </c>
      <c r="F191" s="20" t="s">
        <v>256</v>
      </c>
      <c r="G191" s="20"/>
      <c r="H191" s="23"/>
    </row>
    <row r="192" spans="1:8">
      <c r="A192" s="20" t="s">
        <v>307</v>
      </c>
      <c r="B192" s="20" t="s">
        <v>51</v>
      </c>
      <c r="C192" s="21" t="s">
        <v>311</v>
      </c>
      <c r="D192" s="20" t="s">
        <v>255</v>
      </c>
      <c r="E192" s="22">
        <v>7.67</v>
      </c>
      <c r="F192" s="20" t="s">
        <v>256</v>
      </c>
      <c r="G192" s="20"/>
      <c r="H192" s="23"/>
    </row>
    <row r="193" spans="1:8">
      <c r="A193" s="20" t="s">
        <v>307</v>
      </c>
      <c r="B193" s="20" t="s">
        <v>313</v>
      </c>
      <c r="C193" s="21" t="s">
        <v>311</v>
      </c>
      <c r="D193" s="20" t="s">
        <v>255</v>
      </c>
      <c r="E193" s="22">
        <v>16.190000000000001</v>
      </c>
      <c r="F193" s="20" t="s">
        <v>256</v>
      </c>
      <c r="G193" s="20" t="s">
        <v>259</v>
      </c>
      <c r="H193" s="23"/>
    </row>
    <row r="194" spans="1:8">
      <c r="A194" s="20" t="s">
        <v>307</v>
      </c>
      <c r="B194" s="20" t="s">
        <v>54</v>
      </c>
      <c r="C194" s="21" t="s">
        <v>308</v>
      </c>
      <c r="D194" s="71" t="s">
        <v>270</v>
      </c>
      <c r="E194" s="22">
        <v>22.25</v>
      </c>
      <c r="F194" s="20" t="s">
        <v>285</v>
      </c>
      <c r="G194" s="20"/>
      <c r="H194" s="23"/>
    </row>
    <row r="195" spans="1:8">
      <c r="A195" s="20" t="s">
        <v>307</v>
      </c>
      <c r="B195" s="20" t="s">
        <v>56</v>
      </c>
      <c r="C195" s="21" t="s">
        <v>277</v>
      </c>
      <c r="D195" s="71" t="s">
        <v>270</v>
      </c>
      <c r="E195" s="22">
        <v>84.17</v>
      </c>
      <c r="F195" s="20" t="s">
        <v>268</v>
      </c>
      <c r="G195" s="20" t="s">
        <v>259</v>
      </c>
      <c r="H195" s="23"/>
    </row>
    <row r="196" spans="1:8">
      <c r="A196" s="20" t="s">
        <v>307</v>
      </c>
      <c r="B196" s="20" t="s">
        <v>58</v>
      </c>
      <c r="C196" s="21" t="s">
        <v>308</v>
      </c>
      <c r="D196" s="71" t="s">
        <v>270</v>
      </c>
      <c r="E196" s="22">
        <v>15.35</v>
      </c>
      <c r="F196" s="20" t="s">
        <v>268</v>
      </c>
      <c r="G196" s="20" t="s">
        <v>259</v>
      </c>
      <c r="H196" s="23"/>
    </row>
    <row r="197" spans="1:8">
      <c r="A197" s="20" t="s">
        <v>307</v>
      </c>
      <c r="B197" s="20" t="s">
        <v>60</v>
      </c>
      <c r="C197" s="21" t="s">
        <v>277</v>
      </c>
      <c r="D197" s="20" t="s">
        <v>278</v>
      </c>
      <c r="E197" s="22">
        <v>15.35</v>
      </c>
      <c r="F197" s="20" t="s">
        <v>268</v>
      </c>
      <c r="G197" s="20" t="s">
        <v>279</v>
      </c>
      <c r="H197" s="23" t="s">
        <v>281</v>
      </c>
    </row>
    <row r="198" spans="1:8">
      <c r="A198" s="20" t="s">
        <v>307</v>
      </c>
      <c r="B198" s="20" t="s">
        <v>62</v>
      </c>
      <c r="C198" s="21" t="s">
        <v>284</v>
      </c>
      <c r="D198" s="71" t="s">
        <v>270</v>
      </c>
      <c r="E198" s="22">
        <v>8.4</v>
      </c>
      <c r="F198" s="20" t="s">
        <v>268</v>
      </c>
      <c r="G198" s="20" t="s">
        <v>259</v>
      </c>
      <c r="H198" s="23"/>
    </row>
    <row r="199" spans="1:8">
      <c r="A199" s="20" t="s">
        <v>307</v>
      </c>
      <c r="B199" s="20" t="s">
        <v>65</v>
      </c>
      <c r="C199" s="21" t="s">
        <v>284</v>
      </c>
      <c r="D199" s="71" t="s">
        <v>270</v>
      </c>
      <c r="E199" s="22">
        <v>12.85</v>
      </c>
      <c r="F199" s="20" t="s">
        <v>268</v>
      </c>
      <c r="G199" s="20" t="s">
        <v>259</v>
      </c>
      <c r="H199" s="23"/>
    </row>
    <row r="200" spans="1:8">
      <c r="A200" s="20" t="s">
        <v>307</v>
      </c>
      <c r="B200" s="20" t="s">
        <v>69</v>
      </c>
      <c r="C200" s="21" t="s">
        <v>284</v>
      </c>
      <c r="D200" s="71" t="s">
        <v>270</v>
      </c>
      <c r="E200" s="22">
        <v>1.96</v>
      </c>
      <c r="F200" s="20" t="s">
        <v>268</v>
      </c>
      <c r="G200" s="20" t="s">
        <v>259</v>
      </c>
      <c r="H200" s="23"/>
    </row>
    <row r="201" spans="1:8">
      <c r="A201" s="20" t="s">
        <v>307</v>
      </c>
      <c r="B201" s="20" t="s">
        <v>71</v>
      </c>
      <c r="C201" s="21" t="s">
        <v>284</v>
      </c>
      <c r="D201" s="71" t="s">
        <v>270</v>
      </c>
      <c r="E201" s="22">
        <v>8.82</v>
      </c>
      <c r="F201" s="20" t="s">
        <v>268</v>
      </c>
      <c r="G201" s="20" t="s">
        <v>259</v>
      </c>
      <c r="H201" s="23"/>
    </row>
    <row r="202" spans="1:8">
      <c r="A202" s="20" t="s">
        <v>307</v>
      </c>
      <c r="B202" s="20" t="s">
        <v>74</v>
      </c>
      <c r="C202" s="21" t="s">
        <v>284</v>
      </c>
      <c r="D202" s="71" t="s">
        <v>270</v>
      </c>
      <c r="E202" s="22">
        <v>10.82</v>
      </c>
      <c r="F202" s="20" t="s">
        <v>268</v>
      </c>
      <c r="G202" s="20" t="s">
        <v>259</v>
      </c>
      <c r="H202" s="23"/>
    </row>
    <row r="203" spans="1:8">
      <c r="A203" s="20" t="s">
        <v>307</v>
      </c>
      <c r="B203" s="20" t="s">
        <v>77</v>
      </c>
      <c r="C203" s="21" t="s">
        <v>284</v>
      </c>
      <c r="D203" s="71" t="s">
        <v>270</v>
      </c>
      <c r="E203" s="22">
        <v>11.12</v>
      </c>
      <c r="F203" s="20" t="s">
        <v>268</v>
      </c>
      <c r="G203" s="20" t="s">
        <v>259</v>
      </c>
      <c r="H203" s="23"/>
    </row>
    <row r="204" spans="1:8">
      <c r="A204" s="20" t="s">
        <v>307</v>
      </c>
      <c r="B204" s="20" t="s">
        <v>302</v>
      </c>
      <c r="C204" s="21" t="s">
        <v>260</v>
      </c>
      <c r="D204" s="20" t="s">
        <v>255</v>
      </c>
      <c r="E204" s="22">
        <v>18.850000000000001</v>
      </c>
      <c r="F204" s="20" t="s">
        <v>258</v>
      </c>
      <c r="G204" s="20" t="s">
        <v>259</v>
      </c>
      <c r="H204" s="23"/>
    </row>
    <row r="205" spans="1:8">
      <c r="A205" s="20" t="s">
        <v>307</v>
      </c>
      <c r="B205" s="20" t="s">
        <v>303</v>
      </c>
      <c r="C205" s="21" t="s">
        <v>260</v>
      </c>
      <c r="D205" s="20" t="s">
        <v>255</v>
      </c>
      <c r="E205" s="22">
        <v>16.420000000000002</v>
      </c>
      <c r="F205" s="20" t="s">
        <v>258</v>
      </c>
      <c r="G205" s="20" t="s">
        <v>259</v>
      </c>
      <c r="H205" s="23"/>
    </row>
    <row r="206" spans="1:8">
      <c r="A206" s="20" t="s">
        <v>307</v>
      </c>
      <c r="B206" s="20" t="s">
        <v>272</v>
      </c>
      <c r="C206" s="21"/>
      <c r="D206" s="20"/>
      <c r="E206" s="22"/>
      <c r="F206" s="20" t="s">
        <v>251</v>
      </c>
      <c r="G206" s="20"/>
      <c r="H206" s="23" t="s">
        <v>274</v>
      </c>
    </row>
    <row r="207" spans="1:8">
      <c r="A207" s="20" t="s">
        <v>307</v>
      </c>
      <c r="B207" s="20" t="s">
        <v>25</v>
      </c>
      <c r="C207" s="21"/>
      <c r="D207" s="20"/>
      <c r="E207" s="22"/>
      <c r="F207" s="20" t="s">
        <v>251</v>
      </c>
      <c r="G207" s="20"/>
      <c r="H207" s="23" t="s">
        <v>274</v>
      </c>
    </row>
    <row r="208" spans="1:8">
      <c r="A208" s="20" t="s">
        <v>307</v>
      </c>
      <c r="B208" s="20" t="s">
        <v>314</v>
      </c>
      <c r="C208" s="21" t="s">
        <v>257</v>
      </c>
      <c r="D208" s="20" t="s">
        <v>255</v>
      </c>
      <c r="E208" s="22">
        <v>20.14</v>
      </c>
      <c r="F208" s="20" t="s">
        <v>258</v>
      </c>
      <c r="G208" s="20" t="s">
        <v>259</v>
      </c>
      <c r="H208" s="23"/>
    </row>
    <row r="209" spans="1:9">
      <c r="A209" s="20" t="s">
        <v>307</v>
      </c>
      <c r="B209" s="20" t="s">
        <v>26</v>
      </c>
      <c r="C209" s="21"/>
      <c r="D209" s="20"/>
      <c r="E209" s="22"/>
      <c r="F209" s="20" t="s">
        <v>251</v>
      </c>
      <c r="G209" s="20"/>
      <c r="H209" s="23" t="s">
        <v>274</v>
      </c>
    </row>
    <row r="210" spans="1:9">
      <c r="A210" s="20" t="s">
        <v>307</v>
      </c>
      <c r="B210" s="20" t="s">
        <v>315</v>
      </c>
      <c r="C210" s="21" t="s">
        <v>257</v>
      </c>
      <c r="D210" s="20" t="s">
        <v>255</v>
      </c>
      <c r="E210" s="22">
        <v>5.51</v>
      </c>
      <c r="F210" s="20" t="s">
        <v>258</v>
      </c>
      <c r="G210" s="20" t="s">
        <v>259</v>
      </c>
      <c r="H210" s="23"/>
    </row>
    <row r="211" spans="1:9">
      <c r="A211" s="20" t="s">
        <v>307</v>
      </c>
      <c r="B211" s="20" t="s">
        <v>316</v>
      </c>
      <c r="C211" s="21" t="s">
        <v>308</v>
      </c>
      <c r="D211" s="71" t="s">
        <v>270</v>
      </c>
      <c r="E211" s="22">
        <f>95.82+161.34</f>
        <v>257.15999999999997</v>
      </c>
      <c r="F211" s="20" t="s">
        <v>268</v>
      </c>
      <c r="G211" s="20" t="s">
        <v>259</v>
      </c>
      <c r="H211" s="23"/>
    </row>
    <row r="212" spans="1:9">
      <c r="A212" s="20" t="s">
        <v>307</v>
      </c>
      <c r="B212" s="20" t="s">
        <v>103</v>
      </c>
      <c r="C212" s="21" t="s">
        <v>311</v>
      </c>
      <c r="D212" s="20" t="s">
        <v>255</v>
      </c>
      <c r="E212" s="22">
        <v>2.0699999999999998</v>
      </c>
      <c r="F212" s="20" t="s">
        <v>256</v>
      </c>
      <c r="G212" s="20"/>
      <c r="H212" s="23"/>
    </row>
    <row r="213" spans="1:9">
      <c r="A213" s="20" t="s">
        <v>307</v>
      </c>
      <c r="B213" s="20" t="s">
        <v>106</v>
      </c>
      <c r="C213" s="21" t="s">
        <v>311</v>
      </c>
      <c r="D213" s="20" t="s">
        <v>255</v>
      </c>
      <c r="E213" s="22">
        <v>2.0699999999999998</v>
      </c>
      <c r="F213" s="20" t="s">
        <v>256</v>
      </c>
      <c r="G213" s="20"/>
      <c r="H213" s="23"/>
      <c r="I213" s="13">
        <f>SUM(E141:E213)</f>
        <v>1493.1199999999994</v>
      </c>
    </row>
    <row r="214" spans="1:9">
      <c r="A214" s="24" t="s">
        <v>317</v>
      </c>
      <c r="B214" s="24" t="s">
        <v>121</v>
      </c>
      <c r="C214" s="25" t="s">
        <v>308</v>
      </c>
      <c r="D214" s="72" t="s">
        <v>270</v>
      </c>
      <c r="E214" s="26">
        <f>6.96+1.75</f>
        <v>8.7100000000000009</v>
      </c>
      <c r="F214" s="24" t="s">
        <v>268</v>
      </c>
      <c r="G214" s="24" t="s">
        <v>259</v>
      </c>
      <c r="H214" s="24"/>
    </row>
    <row r="215" spans="1:9">
      <c r="A215" s="24" t="s">
        <v>317</v>
      </c>
      <c r="B215" s="24" t="s">
        <v>125</v>
      </c>
      <c r="C215" s="25" t="s">
        <v>308</v>
      </c>
      <c r="D215" s="72" t="s">
        <v>270</v>
      </c>
      <c r="E215" s="26">
        <f>7.02+1.75</f>
        <v>8.77</v>
      </c>
      <c r="F215" s="24" t="s">
        <v>268</v>
      </c>
      <c r="G215" s="24" t="s">
        <v>259</v>
      </c>
      <c r="H215" s="24"/>
    </row>
    <row r="216" spans="1:9">
      <c r="A216" s="24" t="s">
        <v>317</v>
      </c>
      <c r="B216" s="24" t="s">
        <v>128</v>
      </c>
      <c r="C216" s="25" t="s">
        <v>308</v>
      </c>
      <c r="D216" s="72" t="s">
        <v>270</v>
      </c>
      <c r="E216" s="26">
        <f>6.93+1.75</f>
        <v>8.68</v>
      </c>
      <c r="F216" s="24" t="s">
        <v>268</v>
      </c>
      <c r="G216" s="24" t="s">
        <v>259</v>
      </c>
      <c r="H216" s="24"/>
    </row>
    <row r="217" spans="1:9">
      <c r="A217" s="24" t="s">
        <v>317</v>
      </c>
      <c r="B217" s="24" t="s">
        <v>132</v>
      </c>
      <c r="C217" s="25" t="s">
        <v>308</v>
      </c>
      <c r="D217" s="72" t="s">
        <v>270</v>
      </c>
      <c r="E217" s="26">
        <f>7.52+1.75</f>
        <v>9.27</v>
      </c>
      <c r="F217" s="24" t="s">
        <v>268</v>
      </c>
      <c r="G217" s="24" t="s">
        <v>259</v>
      </c>
      <c r="H217" s="24"/>
    </row>
    <row r="218" spans="1:9">
      <c r="A218" s="24" t="s">
        <v>317</v>
      </c>
      <c r="B218" s="24" t="s">
        <v>318</v>
      </c>
      <c r="C218" s="25" t="s">
        <v>308</v>
      </c>
      <c r="D218" s="72" t="s">
        <v>270</v>
      </c>
      <c r="E218" s="26">
        <v>30.78</v>
      </c>
      <c r="F218" s="24" t="s">
        <v>285</v>
      </c>
      <c r="G218" s="24"/>
      <c r="H218" s="24"/>
    </row>
    <row r="219" spans="1:9">
      <c r="A219" s="24" t="s">
        <v>317</v>
      </c>
      <c r="B219" s="24" t="s">
        <v>319</v>
      </c>
      <c r="C219" s="25" t="s">
        <v>308</v>
      </c>
      <c r="D219" s="72" t="s">
        <v>270</v>
      </c>
      <c r="E219" s="26">
        <v>30.78</v>
      </c>
      <c r="F219" s="24" t="s">
        <v>285</v>
      </c>
      <c r="G219" s="24"/>
      <c r="H219" s="24"/>
    </row>
    <row r="220" spans="1:9">
      <c r="A220" s="24" t="s">
        <v>317</v>
      </c>
      <c r="B220" s="24" t="s">
        <v>148</v>
      </c>
      <c r="C220" s="25" t="s">
        <v>308</v>
      </c>
      <c r="D220" s="72" t="s">
        <v>270</v>
      </c>
      <c r="E220" s="26">
        <v>30.78</v>
      </c>
      <c r="F220" s="24" t="s">
        <v>268</v>
      </c>
      <c r="G220" s="24" t="s">
        <v>259</v>
      </c>
      <c r="H220" s="24"/>
    </row>
    <row r="221" spans="1:9">
      <c r="A221" s="24" t="s">
        <v>317</v>
      </c>
      <c r="B221" s="24" t="s">
        <v>152</v>
      </c>
      <c r="C221" s="25" t="s">
        <v>308</v>
      </c>
      <c r="D221" s="72" t="s">
        <v>270</v>
      </c>
      <c r="E221" s="26">
        <v>30.78</v>
      </c>
      <c r="F221" s="24" t="s">
        <v>268</v>
      </c>
      <c r="G221" s="24" t="s">
        <v>259</v>
      </c>
      <c r="H221" s="24"/>
    </row>
    <row r="222" spans="1:9">
      <c r="A222" s="24" t="s">
        <v>317</v>
      </c>
      <c r="B222" s="24" t="s">
        <v>155</v>
      </c>
      <c r="C222" s="25" t="s">
        <v>308</v>
      </c>
      <c r="D222" s="72" t="s">
        <v>270</v>
      </c>
      <c r="E222" s="26">
        <v>30.78</v>
      </c>
      <c r="F222" s="24" t="s">
        <v>268</v>
      </c>
      <c r="G222" s="24" t="s">
        <v>259</v>
      </c>
      <c r="H222" s="24"/>
    </row>
    <row r="223" spans="1:9">
      <c r="A223" s="24" t="s">
        <v>317</v>
      </c>
      <c r="B223" s="24" t="s">
        <v>158</v>
      </c>
      <c r="C223" s="25" t="s">
        <v>308</v>
      </c>
      <c r="D223" s="72" t="s">
        <v>270</v>
      </c>
      <c r="E223" s="26">
        <v>30.78</v>
      </c>
      <c r="F223" s="24" t="s">
        <v>268</v>
      </c>
      <c r="G223" s="24" t="s">
        <v>259</v>
      </c>
      <c r="H223" s="24"/>
    </row>
    <row r="224" spans="1:9">
      <c r="A224" s="24" t="s">
        <v>317</v>
      </c>
      <c r="B224" s="24" t="s">
        <v>162</v>
      </c>
      <c r="C224" s="25" t="s">
        <v>308</v>
      </c>
      <c r="D224" s="72" t="s">
        <v>270</v>
      </c>
      <c r="E224" s="26">
        <v>30.78</v>
      </c>
      <c r="F224" s="24" t="s">
        <v>268</v>
      </c>
      <c r="G224" s="24" t="s">
        <v>259</v>
      </c>
      <c r="H224" s="24"/>
    </row>
    <row r="225" spans="1:8">
      <c r="A225" s="24" t="s">
        <v>317</v>
      </c>
      <c r="B225" s="24" t="s">
        <v>135</v>
      </c>
      <c r="C225" s="25" t="s">
        <v>308</v>
      </c>
      <c r="D225" s="72" t="s">
        <v>270</v>
      </c>
      <c r="E225" s="26">
        <v>8.4600000000000009</v>
      </c>
      <c r="F225" s="24" t="s">
        <v>268</v>
      </c>
      <c r="G225" s="24" t="s">
        <v>259</v>
      </c>
      <c r="H225" s="24"/>
    </row>
    <row r="226" spans="1:8">
      <c r="A226" s="24" t="s">
        <v>317</v>
      </c>
      <c r="B226" s="24" t="s">
        <v>139</v>
      </c>
      <c r="C226" s="25" t="s">
        <v>308</v>
      </c>
      <c r="D226" s="72" t="s">
        <v>270</v>
      </c>
      <c r="E226" s="26">
        <v>8.08</v>
      </c>
      <c r="F226" s="24" t="s">
        <v>268</v>
      </c>
      <c r="G226" s="24" t="s">
        <v>259</v>
      </c>
      <c r="H226" s="24"/>
    </row>
    <row r="227" spans="1:8">
      <c r="A227" s="24" t="s">
        <v>317</v>
      </c>
      <c r="B227" s="24" t="s">
        <v>320</v>
      </c>
      <c r="C227" s="25" t="s">
        <v>308</v>
      </c>
      <c r="D227" s="72" t="s">
        <v>270</v>
      </c>
      <c r="E227" s="26">
        <v>8.44</v>
      </c>
      <c r="F227" s="24" t="s">
        <v>312</v>
      </c>
      <c r="G227" s="24"/>
      <c r="H227" s="24"/>
    </row>
    <row r="228" spans="1:8">
      <c r="A228" s="24" t="s">
        <v>317</v>
      </c>
      <c r="B228" s="24" t="s">
        <v>321</v>
      </c>
      <c r="C228" s="25" t="s">
        <v>308</v>
      </c>
      <c r="D228" s="72" t="s">
        <v>270</v>
      </c>
      <c r="E228" s="26">
        <v>9.1999999999999993</v>
      </c>
      <c r="F228" s="24" t="s">
        <v>312</v>
      </c>
      <c r="G228" s="24"/>
      <c r="H228" s="24"/>
    </row>
    <row r="229" spans="1:8">
      <c r="A229" s="24" t="s">
        <v>317</v>
      </c>
      <c r="B229" s="24" t="s">
        <v>170</v>
      </c>
      <c r="C229" s="25" t="s">
        <v>308</v>
      </c>
      <c r="D229" s="72" t="s">
        <v>270</v>
      </c>
      <c r="E229" s="26">
        <v>8.64</v>
      </c>
      <c r="F229" s="24" t="s">
        <v>268</v>
      </c>
      <c r="G229" s="24" t="s">
        <v>259</v>
      </c>
      <c r="H229" s="24"/>
    </row>
    <row r="230" spans="1:8">
      <c r="A230" s="24" t="s">
        <v>317</v>
      </c>
      <c r="B230" s="24" t="s">
        <v>174</v>
      </c>
      <c r="C230" s="25" t="s">
        <v>308</v>
      </c>
      <c r="D230" s="72" t="s">
        <v>270</v>
      </c>
      <c r="E230" s="26">
        <v>8.52</v>
      </c>
      <c r="F230" s="24" t="s">
        <v>268</v>
      </c>
      <c r="G230" s="24" t="s">
        <v>259</v>
      </c>
      <c r="H230" s="24"/>
    </row>
    <row r="231" spans="1:8">
      <c r="A231" s="24" t="s">
        <v>317</v>
      </c>
      <c r="B231" s="24" t="s">
        <v>178</v>
      </c>
      <c r="C231" s="25" t="s">
        <v>308</v>
      </c>
      <c r="D231" s="72" t="s">
        <v>270</v>
      </c>
      <c r="E231" s="26">
        <v>8.56</v>
      </c>
      <c r="F231" s="24" t="s">
        <v>268</v>
      </c>
      <c r="G231" s="24" t="s">
        <v>259</v>
      </c>
      <c r="H231" s="24"/>
    </row>
    <row r="232" spans="1:8">
      <c r="A232" s="24" t="s">
        <v>317</v>
      </c>
      <c r="B232" s="24" t="s">
        <v>182</v>
      </c>
      <c r="C232" s="25" t="s">
        <v>308</v>
      </c>
      <c r="D232" s="72" t="s">
        <v>270</v>
      </c>
      <c r="E232" s="26">
        <v>8.56</v>
      </c>
      <c r="F232" s="24" t="s">
        <v>268</v>
      </c>
      <c r="G232" s="24" t="s">
        <v>259</v>
      </c>
      <c r="H232" s="24"/>
    </row>
    <row r="233" spans="1:8">
      <c r="A233" s="24" t="s">
        <v>317</v>
      </c>
      <c r="B233" s="24" t="s">
        <v>186</v>
      </c>
      <c r="C233" s="25" t="s">
        <v>308</v>
      </c>
      <c r="D233" s="72" t="s">
        <v>270</v>
      </c>
      <c r="E233" s="26">
        <v>8.6</v>
      </c>
      <c r="F233" s="24" t="s">
        <v>268</v>
      </c>
      <c r="G233" s="24" t="s">
        <v>259</v>
      </c>
      <c r="H233" s="24"/>
    </row>
    <row r="234" spans="1:8">
      <c r="A234" s="24" t="s">
        <v>317</v>
      </c>
      <c r="B234" s="24" t="s">
        <v>190</v>
      </c>
      <c r="C234" s="25" t="s">
        <v>308</v>
      </c>
      <c r="D234" s="72" t="s">
        <v>270</v>
      </c>
      <c r="E234" s="26">
        <v>8.3699999999999992</v>
      </c>
      <c r="F234" s="24" t="s">
        <v>268</v>
      </c>
      <c r="G234" s="24" t="s">
        <v>259</v>
      </c>
      <c r="H234" s="24"/>
    </row>
    <row r="235" spans="1:8">
      <c r="A235" s="24" t="s">
        <v>317</v>
      </c>
      <c r="B235" s="24" t="s">
        <v>193</v>
      </c>
      <c r="C235" s="25" t="s">
        <v>308</v>
      </c>
      <c r="D235" s="72" t="s">
        <v>270</v>
      </c>
      <c r="E235" s="26">
        <v>8.64</v>
      </c>
      <c r="F235" s="24" t="s">
        <v>268</v>
      </c>
      <c r="G235" s="24" t="s">
        <v>259</v>
      </c>
      <c r="H235" s="24"/>
    </row>
    <row r="236" spans="1:8">
      <c r="A236" s="24" t="s">
        <v>317</v>
      </c>
      <c r="B236" s="24" t="s">
        <v>195</v>
      </c>
      <c r="C236" s="25" t="s">
        <v>308</v>
      </c>
      <c r="D236" s="72" t="s">
        <v>270</v>
      </c>
      <c r="E236" s="26">
        <v>32.92</v>
      </c>
      <c r="F236" s="24" t="s">
        <v>268</v>
      </c>
      <c r="G236" s="24" t="s">
        <v>259</v>
      </c>
      <c r="H236" s="24"/>
    </row>
    <row r="237" spans="1:8">
      <c r="A237" s="24" t="s">
        <v>317</v>
      </c>
      <c r="B237" s="24" t="s">
        <v>198</v>
      </c>
      <c r="C237" s="25" t="s">
        <v>308</v>
      </c>
      <c r="D237" s="72" t="s">
        <v>270</v>
      </c>
      <c r="E237" s="26">
        <v>12.59</v>
      </c>
      <c r="F237" s="24" t="s">
        <v>268</v>
      </c>
      <c r="G237" s="24" t="s">
        <v>259</v>
      </c>
      <c r="H237" s="24"/>
    </row>
    <row r="238" spans="1:8">
      <c r="A238" s="24" t="s">
        <v>317</v>
      </c>
      <c r="B238" s="24" t="s">
        <v>201</v>
      </c>
      <c r="C238" s="25" t="s">
        <v>308</v>
      </c>
      <c r="D238" s="72" t="s">
        <v>270</v>
      </c>
      <c r="E238" s="26">
        <v>13.59</v>
      </c>
      <c r="F238" s="24" t="s">
        <v>268</v>
      </c>
      <c r="G238" s="24" t="s">
        <v>259</v>
      </c>
      <c r="H238" s="24"/>
    </row>
    <row r="239" spans="1:8">
      <c r="A239" s="24" t="s">
        <v>317</v>
      </c>
      <c r="B239" s="24" t="s">
        <v>204</v>
      </c>
      <c r="C239" s="25" t="s">
        <v>308</v>
      </c>
      <c r="D239" s="72" t="s">
        <v>270</v>
      </c>
      <c r="E239" s="26">
        <v>11.71</v>
      </c>
      <c r="F239" s="24" t="s">
        <v>268</v>
      </c>
      <c r="G239" s="24" t="s">
        <v>259</v>
      </c>
      <c r="H239" s="24"/>
    </row>
    <row r="240" spans="1:8">
      <c r="A240" s="24" t="s">
        <v>317</v>
      </c>
      <c r="B240" s="24" t="s">
        <v>206</v>
      </c>
      <c r="C240" s="25" t="s">
        <v>308</v>
      </c>
      <c r="D240" s="72" t="s">
        <v>270</v>
      </c>
      <c r="E240" s="26">
        <v>9.76</v>
      </c>
      <c r="F240" s="24" t="s">
        <v>268</v>
      </c>
      <c r="G240" s="24" t="s">
        <v>259</v>
      </c>
      <c r="H240" s="24"/>
    </row>
    <row r="241" spans="1:8">
      <c r="A241" s="24" t="s">
        <v>317</v>
      </c>
      <c r="B241" s="24" t="s">
        <v>208</v>
      </c>
      <c r="C241" s="25" t="s">
        <v>308</v>
      </c>
      <c r="D241" s="72" t="s">
        <v>270</v>
      </c>
      <c r="E241" s="26">
        <v>9.99</v>
      </c>
      <c r="F241" s="24" t="s">
        <v>268</v>
      </c>
      <c r="G241" s="24" t="s">
        <v>259</v>
      </c>
      <c r="H241" s="24"/>
    </row>
    <row r="242" spans="1:8">
      <c r="A242" s="24" t="s">
        <v>317</v>
      </c>
      <c r="B242" s="24" t="s">
        <v>210</v>
      </c>
      <c r="C242" s="25" t="s">
        <v>308</v>
      </c>
      <c r="D242" s="72" t="s">
        <v>270</v>
      </c>
      <c r="E242" s="26">
        <v>15.59</v>
      </c>
      <c r="F242" s="24" t="s">
        <v>268</v>
      </c>
      <c r="G242" s="24" t="s">
        <v>259</v>
      </c>
      <c r="H242" s="24"/>
    </row>
    <row r="243" spans="1:8">
      <c r="A243" s="24" t="s">
        <v>317</v>
      </c>
      <c r="B243" s="24" t="s">
        <v>237</v>
      </c>
      <c r="C243" s="25" t="s">
        <v>308</v>
      </c>
      <c r="D243" s="72" t="s">
        <v>270</v>
      </c>
      <c r="E243" s="26">
        <v>200.02</v>
      </c>
      <c r="F243" s="24" t="s">
        <v>268</v>
      </c>
      <c r="G243" s="24" t="s">
        <v>259</v>
      </c>
      <c r="H243" s="24"/>
    </row>
    <row r="244" spans="1:8">
      <c r="A244" s="24" t="s">
        <v>317</v>
      </c>
      <c r="B244" s="24" t="s">
        <v>213</v>
      </c>
      <c r="C244" s="25" t="s">
        <v>311</v>
      </c>
      <c r="D244" s="24" t="s">
        <v>255</v>
      </c>
      <c r="E244" s="26">
        <v>10.57</v>
      </c>
      <c r="F244" s="24" t="s">
        <v>256</v>
      </c>
      <c r="G244" s="24" t="s">
        <v>259</v>
      </c>
      <c r="H244" s="24"/>
    </row>
    <row r="245" spans="1:8">
      <c r="A245" s="24" t="s">
        <v>317</v>
      </c>
      <c r="B245" s="24" t="s">
        <v>215</v>
      </c>
      <c r="C245" s="25" t="s">
        <v>311</v>
      </c>
      <c r="D245" s="24" t="s">
        <v>255</v>
      </c>
      <c r="E245" s="26">
        <v>1.4</v>
      </c>
      <c r="F245" s="24" t="s">
        <v>256</v>
      </c>
      <c r="G245" s="24"/>
      <c r="H245" s="24"/>
    </row>
    <row r="246" spans="1:8">
      <c r="A246" s="24" t="s">
        <v>317</v>
      </c>
      <c r="B246" s="24" t="s">
        <v>217</v>
      </c>
      <c r="C246" s="25" t="s">
        <v>311</v>
      </c>
      <c r="D246" s="24" t="s">
        <v>255</v>
      </c>
      <c r="E246" s="26">
        <v>19.78</v>
      </c>
      <c r="F246" s="24" t="s">
        <v>256</v>
      </c>
      <c r="G246" s="24"/>
      <c r="H246" s="24"/>
    </row>
    <row r="247" spans="1:8">
      <c r="A247" s="24" t="s">
        <v>317</v>
      </c>
      <c r="B247" s="24" t="s">
        <v>219</v>
      </c>
      <c r="C247" s="25" t="s">
        <v>311</v>
      </c>
      <c r="D247" s="24" t="s">
        <v>255</v>
      </c>
      <c r="E247" s="26">
        <v>9.42</v>
      </c>
      <c r="F247" s="24" t="s">
        <v>256</v>
      </c>
      <c r="G247" s="24" t="s">
        <v>259</v>
      </c>
      <c r="H247" s="24"/>
    </row>
    <row r="248" spans="1:8">
      <c r="A248" s="24" t="s">
        <v>317</v>
      </c>
      <c r="B248" s="24" t="s">
        <v>220</v>
      </c>
      <c r="C248" s="25" t="s">
        <v>311</v>
      </c>
      <c r="D248" s="24" t="s">
        <v>255</v>
      </c>
      <c r="E248" s="26">
        <v>7.55</v>
      </c>
      <c r="F248" s="24" t="s">
        <v>256</v>
      </c>
      <c r="G248" s="24"/>
      <c r="H248" s="24"/>
    </row>
    <row r="249" spans="1:8">
      <c r="A249" s="24" t="s">
        <v>317</v>
      </c>
      <c r="B249" s="24" t="s">
        <v>222</v>
      </c>
      <c r="C249" s="25" t="s">
        <v>311</v>
      </c>
      <c r="D249" s="24" t="s">
        <v>255</v>
      </c>
      <c r="E249" s="26">
        <v>2.73</v>
      </c>
      <c r="F249" s="24" t="s">
        <v>256</v>
      </c>
      <c r="G249" s="24"/>
      <c r="H249" s="24"/>
    </row>
    <row r="250" spans="1:8">
      <c r="A250" s="24" t="s">
        <v>317</v>
      </c>
      <c r="B250" s="24" t="s">
        <v>122</v>
      </c>
      <c r="C250" s="25"/>
      <c r="D250" s="24"/>
      <c r="E250" s="26"/>
      <c r="F250" s="24" t="s">
        <v>251</v>
      </c>
      <c r="G250" s="24"/>
      <c r="H250" s="24"/>
    </row>
    <row r="251" spans="1:8">
      <c r="A251" s="24" t="s">
        <v>317</v>
      </c>
      <c r="B251" s="24" t="s">
        <v>126</v>
      </c>
      <c r="C251" s="25" t="s">
        <v>311</v>
      </c>
      <c r="D251" s="24" t="s">
        <v>255</v>
      </c>
      <c r="E251" s="26">
        <v>17.37</v>
      </c>
      <c r="F251" s="24" t="s">
        <v>256</v>
      </c>
      <c r="G251" s="24" t="s">
        <v>259</v>
      </c>
      <c r="H251" s="27"/>
    </row>
    <row r="252" spans="1:8">
      <c r="A252" s="24" t="s">
        <v>317</v>
      </c>
      <c r="B252" s="24" t="s">
        <v>129</v>
      </c>
      <c r="C252" s="25" t="s">
        <v>311</v>
      </c>
      <c r="D252" s="24" t="s">
        <v>255</v>
      </c>
      <c r="E252" s="26">
        <v>15.39</v>
      </c>
      <c r="F252" s="24" t="s">
        <v>256</v>
      </c>
      <c r="G252" s="24"/>
      <c r="H252" s="24"/>
    </row>
    <row r="253" spans="1:8">
      <c r="A253" s="24" t="s">
        <v>317</v>
      </c>
      <c r="B253" s="24" t="s">
        <v>133</v>
      </c>
      <c r="C253" s="25" t="s">
        <v>311</v>
      </c>
      <c r="D253" s="24" t="s">
        <v>255</v>
      </c>
      <c r="E253" s="26">
        <v>16.75</v>
      </c>
      <c r="F253" s="24" t="s">
        <v>256</v>
      </c>
      <c r="G253" s="24"/>
      <c r="H253" s="24"/>
    </row>
    <row r="254" spans="1:8">
      <c r="A254" s="24" t="s">
        <v>317</v>
      </c>
      <c r="B254" s="24" t="s">
        <v>136</v>
      </c>
      <c r="C254" s="25" t="s">
        <v>311</v>
      </c>
      <c r="D254" s="24" t="s">
        <v>255</v>
      </c>
      <c r="E254" s="26">
        <v>4.3600000000000003</v>
      </c>
      <c r="F254" s="24" t="s">
        <v>256</v>
      </c>
      <c r="G254" s="24"/>
      <c r="H254" s="24"/>
    </row>
    <row r="255" spans="1:8">
      <c r="A255" s="24" t="s">
        <v>317</v>
      </c>
      <c r="B255" s="24" t="s">
        <v>140</v>
      </c>
      <c r="C255" s="25" t="s">
        <v>308</v>
      </c>
      <c r="D255" s="72" t="s">
        <v>270</v>
      </c>
      <c r="E255" s="26">
        <v>7.09</v>
      </c>
      <c r="F255" s="24" t="s">
        <v>312</v>
      </c>
      <c r="G255" s="24"/>
      <c r="H255" s="24"/>
    </row>
    <row r="256" spans="1:8">
      <c r="A256" s="24" t="s">
        <v>317</v>
      </c>
      <c r="B256" s="24" t="s">
        <v>143</v>
      </c>
      <c r="C256" s="25" t="s">
        <v>308</v>
      </c>
      <c r="D256" s="72" t="s">
        <v>270</v>
      </c>
      <c r="E256" s="26">
        <v>5.3</v>
      </c>
      <c r="F256" s="24" t="s">
        <v>268</v>
      </c>
      <c r="G256" s="24" t="s">
        <v>259</v>
      </c>
      <c r="H256" s="24"/>
    </row>
    <row r="257" spans="1:8">
      <c r="A257" s="24" t="s">
        <v>317</v>
      </c>
      <c r="B257" s="24" t="s">
        <v>322</v>
      </c>
      <c r="C257" s="25" t="s">
        <v>308</v>
      </c>
      <c r="D257" s="72" t="s">
        <v>270</v>
      </c>
      <c r="E257" s="26">
        <v>2.84</v>
      </c>
      <c r="F257" s="24" t="s">
        <v>293</v>
      </c>
      <c r="G257" s="24" t="s">
        <v>259</v>
      </c>
      <c r="H257" s="24"/>
    </row>
    <row r="258" spans="1:8">
      <c r="A258" s="24" t="s">
        <v>317</v>
      </c>
      <c r="B258" s="24" t="s">
        <v>149</v>
      </c>
      <c r="C258" s="25" t="s">
        <v>308</v>
      </c>
      <c r="D258" s="72" t="s">
        <v>270</v>
      </c>
      <c r="E258" s="26">
        <v>2.99</v>
      </c>
      <c r="F258" s="24" t="s">
        <v>268</v>
      </c>
      <c r="G258" s="24"/>
      <c r="H258" s="24"/>
    </row>
    <row r="259" spans="1:8">
      <c r="A259" s="24" t="s">
        <v>317</v>
      </c>
      <c r="B259" s="24" t="s">
        <v>153</v>
      </c>
      <c r="C259" s="25" t="s">
        <v>308</v>
      </c>
      <c r="D259" s="72" t="s">
        <v>270</v>
      </c>
      <c r="E259" s="26">
        <v>14.83</v>
      </c>
      <c r="F259" s="24" t="s">
        <v>285</v>
      </c>
      <c r="G259" s="24"/>
      <c r="H259" s="24"/>
    </row>
    <row r="260" spans="1:8">
      <c r="A260" s="24" t="s">
        <v>317</v>
      </c>
      <c r="B260" s="24" t="s">
        <v>156</v>
      </c>
      <c r="C260" s="25" t="s">
        <v>284</v>
      </c>
      <c r="D260" s="72" t="s">
        <v>270</v>
      </c>
      <c r="E260" s="26">
        <v>91.58</v>
      </c>
      <c r="F260" s="24" t="s">
        <v>268</v>
      </c>
      <c r="G260" s="24" t="s">
        <v>259</v>
      </c>
      <c r="H260" s="24"/>
    </row>
    <row r="261" spans="1:8">
      <c r="A261" s="24" t="s">
        <v>317</v>
      </c>
      <c r="B261" s="24" t="s">
        <v>159</v>
      </c>
      <c r="C261" s="25" t="s">
        <v>311</v>
      </c>
      <c r="D261" s="24" t="s">
        <v>255</v>
      </c>
      <c r="E261" s="26">
        <v>2.21</v>
      </c>
      <c r="F261" s="24" t="s">
        <v>256</v>
      </c>
      <c r="G261" s="24"/>
      <c r="H261" s="24"/>
    </row>
    <row r="262" spans="1:8">
      <c r="A262" s="24" t="s">
        <v>317</v>
      </c>
      <c r="B262" s="24" t="s">
        <v>163</v>
      </c>
      <c r="C262" s="25" t="s">
        <v>311</v>
      </c>
      <c r="D262" s="24" t="s">
        <v>255</v>
      </c>
      <c r="E262" s="26">
        <v>2.21</v>
      </c>
      <c r="F262" s="24" t="s">
        <v>256</v>
      </c>
      <c r="G262" s="24"/>
      <c r="H262" s="24"/>
    </row>
    <row r="263" spans="1:8">
      <c r="A263" s="24" t="s">
        <v>317</v>
      </c>
      <c r="B263" s="24" t="s">
        <v>166</v>
      </c>
      <c r="C263" s="25" t="s">
        <v>311</v>
      </c>
      <c r="D263" s="24" t="s">
        <v>255</v>
      </c>
      <c r="E263" s="26">
        <v>2.54</v>
      </c>
      <c r="F263" s="24" t="s">
        <v>256</v>
      </c>
      <c r="G263" s="24" t="s">
        <v>259</v>
      </c>
      <c r="H263" s="24"/>
    </row>
    <row r="264" spans="1:8">
      <c r="A264" s="24" t="s">
        <v>317</v>
      </c>
      <c r="B264" s="24" t="s">
        <v>168</v>
      </c>
      <c r="C264" s="25" t="s">
        <v>284</v>
      </c>
      <c r="D264" s="72" t="s">
        <v>270</v>
      </c>
      <c r="E264" s="26">
        <v>8.99</v>
      </c>
      <c r="F264" s="24" t="s">
        <v>268</v>
      </c>
      <c r="G264" s="24" t="s">
        <v>259</v>
      </c>
      <c r="H264" s="24"/>
    </row>
    <row r="265" spans="1:8">
      <c r="A265" s="24" t="s">
        <v>317</v>
      </c>
      <c r="B265" s="24" t="s">
        <v>171</v>
      </c>
      <c r="C265" s="25" t="s">
        <v>284</v>
      </c>
      <c r="D265" s="72" t="s">
        <v>270</v>
      </c>
      <c r="E265" s="26">
        <v>9.07</v>
      </c>
      <c r="F265" s="24" t="s">
        <v>268</v>
      </c>
      <c r="G265" s="24" t="s">
        <v>259</v>
      </c>
      <c r="H265" s="24"/>
    </row>
    <row r="266" spans="1:8">
      <c r="A266" s="24" t="s">
        <v>317</v>
      </c>
      <c r="B266" s="24" t="s">
        <v>323</v>
      </c>
      <c r="C266" s="25" t="s">
        <v>284</v>
      </c>
      <c r="D266" s="72" t="s">
        <v>270</v>
      </c>
      <c r="E266" s="26">
        <v>10.69</v>
      </c>
      <c r="F266" s="24" t="s">
        <v>268</v>
      </c>
      <c r="G266" s="24" t="s">
        <v>259</v>
      </c>
      <c r="H266" s="24"/>
    </row>
    <row r="267" spans="1:8">
      <c r="A267" s="24" t="s">
        <v>317</v>
      </c>
      <c r="B267" s="24" t="s">
        <v>324</v>
      </c>
      <c r="C267" s="25" t="s">
        <v>284</v>
      </c>
      <c r="D267" s="72" t="s">
        <v>270</v>
      </c>
      <c r="E267" s="26">
        <v>10.91</v>
      </c>
      <c r="F267" s="24" t="s">
        <v>268</v>
      </c>
      <c r="G267" s="24" t="s">
        <v>259</v>
      </c>
      <c r="H267" s="24"/>
    </row>
    <row r="268" spans="1:8">
      <c r="A268" s="24" t="s">
        <v>317</v>
      </c>
      <c r="B268" s="24" t="s">
        <v>183</v>
      </c>
      <c r="C268" s="25" t="s">
        <v>277</v>
      </c>
      <c r="D268" s="24" t="s">
        <v>278</v>
      </c>
      <c r="E268" s="26">
        <v>11.7</v>
      </c>
      <c r="F268" s="24" t="s">
        <v>268</v>
      </c>
      <c r="G268" s="24" t="s">
        <v>279</v>
      </c>
      <c r="H268" s="24" t="s">
        <v>281</v>
      </c>
    </row>
    <row r="269" spans="1:8">
      <c r="A269" s="24" t="s">
        <v>317</v>
      </c>
      <c r="B269" s="24" t="s">
        <v>187</v>
      </c>
      <c r="C269" s="25" t="s">
        <v>308</v>
      </c>
      <c r="D269" s="24" t="s">
        <v>255</v>
      </c>
      <c r="E269" s="26">
        <v>14.73</v>
      </c>
      <c r="F269" s="24" t="s">
        <v>312</v>
      </c>
      <c r="G269" s="24"/>
      <c r="H269" s="24"/>
    </row>
    <row r="270" spans="1:8">
      <c r="A270" s="24" t="s">
        <v>317</v>
      </c>
      <c r="B270" s="24" t="s">
        <v>302</v>
      </c>
      <c r="C270" s="25" t="s">
        <v>260</v>
      </c>
      <c r="D270" s="24" t="s">
        <v>255</v>
      </c>
      <c r="E270" s="26">
        <v>18.940000000000001</v>
      </c>
      <c r="F270" s="24" t="s">
        <v>258</v>
      </c>
      <c r="G270" s="24" t="s">
        <v>259</v>
      </c>
      <c r="H270" s="24"/>
    </row>
    <row r="271" spans="1:8">
      <c r="A271" s="24" t="s">
        <v>317</v>
      </c>
      <c r="B271" s="24" t="s">
        <v>303</v>
      </c>
      <c r="C271" s="25" t="s">
        <v>260</v>
      </c>
      <c r="D271" s="24" t="s">
        <v>255</v>
      </c>
      <c r="E271" s="26">
        <v>16.68</v>
      </c>
      <c r="F271" s="24" t="s">
        <v>258</v>
      </c>
      <c r="G271" s="24" t="s">
        <v>259</v>
      </c>
      <c r="H271" s="24"/>
    </row>
    <row r="272" spans="1:8">
      <c r="A272" s="24" t="s">
        <v>317</v>
      </c>
      <c r="B272" s="24" t="s">
        <v>272</v>
      </c>
      <c r="C272" s="25"/>
      <c r="D272" s="24"/>
      <c r="E272" s="26"/>
      <c r="F272" s="24" t="s">
        <v>251</v>
      </c>
      <c r="G272" s="24"/>
      <c r="H272" s="24" t="s">
        <v>274</v>
      </c>
    </row>
    <row r="273" spans="1:9">
      <c r="A273" s="24" t="s">
        <v>317</v>
      </c>
      <c r="B273" s="24" t="s">
        <v>25</v>
      </c>
      <c r="C273" s="25"/>
      <c r="D273" s="24"/>
      <c r="E273" s="26"/>
      <c r="F273" s="24" t="s">
        <v>251</v>
      </c>
      <c r="G273" s="24"/>
      <c r="H273" s="24" t="s">
        <v>274</v>
      </c>
    </row>
    <row r="274" spans="1:9">
      <c r="A274" s="24" t="s">
        <v>317</v>
      </c>
      <c r="B274" s="24" t="s">
        <v>325</v>
      </c>
      <c r="C274" s="25" t="s">
        <v>257</v>
      </c>
      <c r="D274" s="24" t="s">
        <v>255</v>
      </c>
      <c r="E274" s="26">
        <v>13.41</v>
      </c>
      <c r="F274" s="24" t="s">
        <v>258</v>
      </c>
      <c r="G274" s="24" t="s">
        <v>259</v>
      </c>
      <c r="H274" s="24"/>
    </row>
    <row r="275" spans="1:9">
      <c r="A275" s="24" t="s">
        <v>317</v>
      </c>
      <c r="B275" s="24" t="s">
        <v>326</v>
      </c>
      <c r="C275" s="25" t="s">
        <v>308</v>
      </c>
      <c r="D275" s="72" t="s">
        <v>270</v>
      </c>
      <c r="E275" s="26">
        <v>212.89</v>
      </c>
      <c r="F275" s="24" t="s">
        <v>268</v>
      </c>
      <c r="G275" s="24" t="s">
        <v>259</v>
      </c>
      <c r="H275" s="24"/>
      <c r="I275" s="13">
        <f>SUM(E214:E275)</f>
        <v>1216.0500000000002</v>
      </c>
    </row>
    <row r="276" spans="1:9">
      <c r="A276" s="28" t="s">
        <v>327</v>
      </c>
      <c r="B276" s="29" t="s">
        <v>3</v>
      </c>
      <c r="C276" s="30" t="s">
        <v>269</v>
      </c>
      <c r="D276" s="73" t="s">
        <v>270</v>
      </c>
      <c r="E276" s="31">
        <v>48.64</v>
      </c>
      <c r="F276" s="28" t="s">
        <v>258</v>
      </c>
      <c r="G276" s="28"/>
      <c r="H276" s="29"/>
      <c r="I276" s="2" t="s">
        <v>328</v>
      </c>
    </row>
    <row r="277" spans="1:9">
      <c r="A277" s="28" t="s">
        <v>327</v>
      </c>
      <c r="B277" s="29" t="s">
        <v>4</v>
      </c>
      <c r="C277" s="30" t="s">
        <v>269</v>
      </c>
      <c r="D277" s="73" t="s">
        <v>270</v>
      </c>
      <c r="E277" s="31">
        <v>2.84</v>
      </c>
      <c r="F277" s="28" t="s">
        <v>258</v>
      </c>
      <c r="G277" s="28"/>
      <c r="H277" s="29"/>
    </row>
    <row r="278" spans="1:9">
      <c r="A278" s="28" t="s">
        <v>327</v>
      </c>
      <c r="B278" s="29" t="s">
        <v>5</v>
      </c>
      <c r="C278" s="30" t="s">
        <v>269</v>
      </c>
      <c r="D278" s="73" t="s">
        <v>270</v>
      </c>
      <c r="E278" s="31">
        <v>6.61</v>
      </c>
      <c r="F278" s="28" t="s">
        <v>258</v>
      </c>
      <c r="G278" s="28"/>
      <c r="H278" s="29"/>
    </row>
    <row r="279" spans="1:9">
      <c r="A279" s="28" t="s">
        <v>327</v>
      </c>
      <c r="B279" s="29" t="s">
        <v>6</v>
      </c>
      <c r="C279" s="30" t="s">
        <v>269</v>
      </c>
      <c r="D279" s="73" t="s">
        <v>270</v>
      </c>
      <c r="E279" s="31">
        <v>55.4</v>
      </c>
      <c r="F279" s="28" t="s">
        <v>258</v>
      </c>
      <c r="G279" s="28" t="s">
        <v>259</v>
      </c>
      <c r="H279" s="29"/>
    </row>
    <row r="280" spans="1:9">
      <c r="A280" s="28" t="s">
        <v>327</v>
      </c>
      <c r="B280" s="29" t="s">
        <v>329</v>
      </c>
      <c r="C280" s="30" t="s">
        <v>269</v>
      </c>
      <c r="D280" s="73" t="s">
        <v>270</v>
      </c>
      <c r="E280" s="31">
        <v>60.63</v>
      </c>
      <c r="F280" s="28" t="s">
        <v>258</v>
      </c>
      <c r="G280" s="28" t="s">
        <v>259</v>
      </c>
      <c r="H280" s="29"/>
    </row>
    <row r="281" spans="1:9">
      <c r="A281" s="28" t="s">
        <v>327</v>
      </c>
      <c r="B281" s="29" t="s">
        <v>7</v>
      </c>
      <c r="C281" s="30" t="s">
        <v>254</v>
      </c>
      <c r="D281" s="28" t="s">
        <v>255</v>
      </c>
      <c r="E281" s="31">
        <v>7.06</v>
      </c>
      <c r="F281" s="28" t="s">
        <v>293</v>
      </c>
      <c r="G281" s="28" t="s">
        <v>259</v>
      </c>
      <c r="H281" s="29"/>
    </row>
    <row r="282" spans="1:9">
      <c r="A282" s="28" t="s">
        <v>327</v>
      </c>
      <c r="B282" s="29" t="s">
        <v>8</v>
      </c>
      <c r="C282" s="30" t="s">
        <v>254</v>
      </c>
      <c r="D282" s="28" t="s">
        <v>255</v>
      </c>
      <c r="E282" s="31">
        <v>6.93</v>
      </c>
      <c r="F282" s="28" t="s">
        <v>293</v>
      </c>
      <c r="G282" s="28" t="s">
        <v>259</v>
      </c>
      <c r="H282" s="29"/>
    </row>
    <row r="283" spans="1:9">
      <c r="A283" s="28" t="s">
        <v>327</v>
      </c>
      <c r="B283" s="29" t="s">
        <v>9</v>
      </c>
      <c r="C283" s="30" t="s">
        <v>254</v>
      </c>
      <c r="D283" s="28" t="s">
        <v>255</v>
      </c>
      <c r="E283" s="31">
        <v>4.75</v>
      </c>
      <c r="F283" s="28" t="s">
        <v>268</v>
      </c>
      <c r="G283" s="28"/>
      <c r="H283" s="29"/>
    </row>
    <row r="284" spans="1:9">
      <c r="A284" s="28" t="s">
        <v>327</v>
      </c>
      <c r="B284" s="29" t="s">
        <v>10</v>
      </c>
      <c r="C284" s="30" t="s">
        <v>254</v>
      </c>
      <c r="D284" s="28" t="s">
        <v>255</v>
      </c>
      <c r="E284" s="31">
        <v>4.6500000000000004</v>
      </c>
      <c r="F284" s="28" t="s">
        <v>268</v>
      </c>
      <c r="G284" s="28"/>
      <c r="H284" s="29"/>
    </row>
    <row r="285" spans="1:9">
      <c r="A285" s="28" t="s">
        <v>327</v>
      </c>
      <c r="B285" s="29" t="s">
        <v>11</v>
      </c>
      <c r="C285" s="30" t="s">
        <v>269</v>
      </c>
      <c r="D285" s="73" t="s">
        <v>270</v>
      </c>
      <c r="E285" s="31">
        <v>16.68</v>
      </c>
      <c r="F285" s="28" t="s">
        <v>293</v>
      </c>
      <c r="G285" s="28"/>
      <c r="H285" s="29" t="s">
        <v>281</v>
      </c>
    </row>
    <row r="286" spans="1:9">
      <c r="A286" s="28" t="s">
        <v>327</v>
      </c>
      <c r="B286" s="29" t="s">
        <v>330</v>
      </c>
      <c r="C286" s="30"/>
      <c r="D286" s="28"/>
      <c r="E286" s="31"/>
      <c r="F286" s="28" t="s">
        <v>251</v>
      </c>
      <c r="G286" s="28"/>
      <c r="H286" s="29"/>
    </row>
    <row r="287" spans="1:9">
      <c r="A287" s="28" t="s">
        <v>327</v>
      </c>
      <c r="B287" s="29" t="s">
        <v>13</v>
      </c>
      <c r="C287" s="30"/>
      <c r="D287" s="28"/>
      <c r="E287" s="31"/>
      <c r="F287" s="28" t="s">
        <v>251</v>
      </c>
      <c r="G287" s="28"/>
      <c r="H287" s="29"/>
    </row>
    <row r="288" spans="1:9">
      <c r="A288" s="28" t="s">
        <v>327</v>
      </c>
      <c r="B288" s="29" t="s">
        <v>331</v>
      </c>
      <c r="C288" s="30" t="s">
        <v>273</v>
      </c>
      <c r="D288" s="28" t="s">
        <v>304</v>
      </c>
      <c r="E288" s="31">
        <v>6.04</v>
      </c>
      <c r="F288" s="28" t="s">
        <v>258</v>
      </c>
      <c r="G288" s="28" t="s">
        <v>259</v>
      </c>
      <c r="H288" s="29"/>
    </row>
    <row r="289" spans="1:8">
      <c r="A289" s="28" t="s">
        <v>327</v>
      </c>
      <c r="B289" s="29" t="s">
        <v>332</v>
      </c>
      <c r="C289" s="30" t="s">
        <v>254</v>
      </c>
      <c r="D289" s="28" t="s">
        <v>255</v>
      </c>
      <c r="E289" s="31">
        <v>1.79</v>
      </c>
      <c r="F289" s="28" t="s">
        <v>256</v>
      </c>
      <c r="G289" s="28"/>
      <c r="H289" s="29"/>
    </row>
    <row r="290" spans="1:8">
      <c r="A290" s="28" t="s">
        <v>327</v>
      </c>
      <c r="B290" s="29" t="s">
        <v>333</v>
      </c>
      <c r="C290" s="30" t="s">
        <v>254</v>
      </c>
      <c r="D290" s="28" t="s">
        <v>255</v>
      </c>
      <c r="E290" s="31">
        <v>1.79</v>
      </c>
      <c r="F290" s="28" t="s">
        <v>256</v>
      </c>
      <c r="G290" s="28"/>
      <c r="H290" s="29"/>
    </row>
    <row r="291" spans="1:8">
      <c r="A291" s="28" t="s">
        <v>327</v>
      </c>
      <c r="B291" s="29" t="s">
        <v>334</v>
      </c>
      <c r="C291" s="30" t="s">
        <v>254</v>
      </c>
      <c r="D291" s="28" t="s">
        <v>255</v>
      </c>
      <c r="E291" s="31">
        <v>3.82</v>
      </c>
      <c r="F291" s="28" t="s">
        <v>256</v>
      </c>
      <c r="G291" s="28"/>
      <c r="H291" s="29"/>
    </row>
    <row r="292" spans="1:8">
      <c r="A292" s="28" t="s">
        <v>327</v>
      </c>
      <c r="B292" s="29" t="s">
        <v>0</v>
      </c>
      <c r="C292" s="30" t="s">
        <v>260</v>
      </c>
      <c r="D292" s="28" t="s">
        <v>255</v>
      </c>
      <c r="E292" s="31">
        <v>5.19</v>
      </c>
      <c r="F292" s="28" t="s">
        <v>293</v>
      </c>
      <c r="G292" s="28" t="s">
        <v>259</v>
      </c>
      <c r="H292" s="29"/>
    </row>
    <row r="293" spans="1:8">
      <c r="A293" s="28" t="s">
        <v>327</v>
      </c>
      <c r="B293" s="29" t="s">
        <v>1</v>
      </c>
      <c r="C293" s="30" t="s">
        <v>257</v>
      </c>
      <c r="D293" s="28" t="s">
        <v>255</v>
      </c>
      <c r="E293" s="31">
        <v>96.51</v>
      </c>
      <c r="F293" s="28" t="s">
        <v>293</v>
      </c>
      <c r="G293" s="28" t="s">
        <v>259</v>
      </c>
      <c r="H293" s="29"/>
    </row>
    <row r="294" spans="1:8">
      <c r="A294" s="28" t="s">
        <v>327</v>
      </c>
      <c r="B294" s="29" t="s">
        <v>240</v>
      </c>
      <c r="C294" s="30"/>
      <c r="D294" s="28"/>
      <c r="E294" s="31"/>
      <c r="F294" s="28" t="s">
        <v>251</v>
      </c>
      <c r="G294" s="28"/>
      <c r="H294" s="29"/>
    </row>
    <row r="295" spans="1:8">
      <c r="A295" s="32" t="s">
        <v>335</v>
      </c>
      <c r="B295" s="33" t="s">
        <v>14</v>
      </c>
      <c r="C295" s="34" t="s">
        <v>269</v>
      </c>
      <c r="D295" s="74" t="s">
        <v>270</v>
      </c>
      <c r="E295" s="35">
        <f>57.32-7.55</f>
        <v>49.77</v>
      </c>
      <c r="F295" s="32" t="s">
        <v>258</v>
      </c>
      <c r="G295" s="32" t="s">
        <v>259</v>
      </c>
      <c r="H295" s="33"/>
    </row>
    <row r="296" spans="1:8">
      <c r="A296" s="32" t="s">
        <v>335</v>
      </c>
      <c r="B296" s="33" t="s">
        <v>2</v>
      </c>
      <c r="C296" s="34" t="s">
        <v>269</v>
      </c>
      <c r="D296" s="74" t="s">
        <v>270</v>
      </c>
      <c r="E296" s="35">
        <v>7.55</v>
      </c>
      <c r="F296" s="32" t="s">
        <v>258</v>
      </c>
      <c r="G296" s="32" t="s">
        <v>259</v>
      </c>
      <c r="H296" s="33"/>
    </row>
    <row r="297" spans="1:8">
      <c r="A297" s="32" t="s">
        <v>335</v>
      </c>
      <c r="B297" s="33" t="s">
        <v>15</v>
      </c>
      <c r="C297" s="34" t="s">
        <v>269</v>
      </c>
      <c r="D297" s="74" t="s">
        <v>270</v>
      </c>
      <c r="E297" s="35">
        <v>17.68</v>
      </c>
      <c r="F297" s="32" t="s">
        <v>293</v>
      </c>
      <c r="G297" s="32" t="s">
        <v>259</v>
      </c>
      <c r="H297" s="33"/>
    </row>
    <row r="298" spans="1:8">
      <c r="A298" s="32" t="s">
        <v>335</v>
      </c>
      <c r="B298" s="33" t="s">
        <v>336</v>
      </c>
      <c r="C298" s="34" t="s">
        <v>269</v>
      </c>
      <c r="D298" s="74" t="s">
        <v>270</v>
      </c>
      <c r="E298" s="35">
        <v>32.43</v>
      </c>
      <c r="F298" s="32" t="s">
        <v>293</v>
      </c>
      <c r="G298" s="32" t="s">
        <v>259</v>
      </c>
      <c r="H298" s="33"/>
    </row>
    <row r="299" spans="1:8">
      <c r="A299" s="32" t="s">
        <v>335</v>
      </c>
      <c r="B299" s="33" t="s">
        <v>16</v>
      </c>
      <c r="C299" s="34" t="s">
        <v>269</v>
      </c>
      <c r="D299" s="74" t="s">
        <v>270</v>
      </c>
      <c r="E299" s="35">
        <v>14.77</v>
      </c>
      <c r="F299" s="32" t="s">
        <v>293</v>
      </c>
      <c r="G299" s="32" t="s">
        <v>259</v>
      </c>
      <c r="H299" s="33"/>
    </row>
    <row r="300" spans="1:8">
      <c r="A300" s="32" t="s">
        <v>335</v>
      </c>
      <c r="B300" s="33" t="s">
        <v>17</v>
      </c>
      <c r="C300" s="34" t="s">
        <v>337</v>
      </c>
      <c r="D300" s="32" t="s">
        <v>304</v>
      </c>
      <c r="E300" s="35">
        <v>34.5</v>
      </c>
      <c r="F300" s="32" t="s">
        <v>293</v>
      </c>
      <c r="G300" s="32" t="s">
        <v>259</v>
      </c>
      <c r="H300" s="33"/>
    </row>
    <row r="301" spans="1:8">
      <c r="A301" s="32" t="s">
        <v>335</v>
      </c>
      <c r="B301" s="33" t="s">
        <v>238</v>
      </c>
      <c r="C301" s="34" t="s">
        <v>337</v>
      </c>
      <c r="D301" s="32" t="s">
        <v>304</v>
      </c>
      <c r="E301" s="35">
        <f>118.72-E302-E303</f>
        <v>94.53</v>
      </c>
      <c r="F301" s="32" t="s">
        <v>293</v>
      </c>
      <c r="G301" s="32" t="s">
        <v>259</v>
      </c>
      <c r="H301" s="33"/>
    </row>
    <row r="302" spans="1:8">
      <c r="A302" s="32" t="s">
        <v>335</v>
      </c>
      <c r="B302" s="33" t="s">
        <v>338</v>
      </c>
      <c r="C302" s="34" t="s">
        <v>337</v>
      </c>
      <c r="D302" s="32" t="s">
        <v>304</v>
      </c>
      <c r="E302" s="35">
        <v>15.4</v>
      </c>
      <c r="F302" s="32" t="s">
        <v>293</v>
      </c>
      <c r="G302" s="32" t="s">
        <v>259</v>
      </c>
      <c r="H302" s="33" t="s">
        <v>281</v>
      </c>
    </row>
    <row r="303" spans="1:8">
      <c r="A303" s="32" t="s">
        <v>335</v>
      </c>
      <c r="B303" s="33" t="s">
        <v>18</v>
      </c>
      <c r="C303" s="34" t="s">
        <v>337</v>
      </c>
      <c r="D303" s="32" t="s">
        <v>304</v>
      </c>
      <c r="E303" s="35">
        <v>8.7899999999999991</v>
      </c>
      <c r="F303" s="32" t="s">
        <v>293</v>
      </c>
      <c r="G303" s="32" t="s">
        <v>259</v>
      </c>
      <c r="H303" s="33"/>
    </row>
    <row r="304" spans="1:8">
      <c r="A304" s="32" t="s">
        <v>335</v>
      </c>
      <c r="B304" s="33" t="s">
        <v>339</v>
      </c>
      <c r="C304" s="34" t="s">
        <v>254</v>
      </c>
      <c r="D304" s="32" t="s">
        <v>255</v>
      </c>
      <c r="E304" s="35">
        <v>8.99</v>
      </c>
      <c r="F304" s="32" t="s">
        <v>256</v>
      </c>
      <c r="G304" s="32"/>
      <c r="H304" s="33"/>
    </row>
    <row r="305" spans="1:9">
      <c r="A305" s="32" t="s">
        <v>335</v>
      </c>
      <c r="B305" s="33" t="s">
        <v>340</v>
      </c>
      <c r="C305" s="34" t="s">
        <v>254</v>
      </c>
      <c r="D305" s="32" t="s">
        <v>255</v>
      </c>
      <c r="E305" s="35">
        <v>5.05</v>
      </c>
      <c r="F305" s="32" t="s">
        <v>256</v>
      </c>
      <c r="G305" s="32"/>
      <c r="H305" s="33"/>
    </row>
    <row r="306" spans="1:9">
      <c r="A306" s="32" t="s">
        <v>335</v>
      </c>
      <c r="B306" s="33" t="s">
        <v>334</v>
      </c>
      <c r="C306" s="34" t="s">
        <v>254</v>
      </c>
      <c r="D306" s="32" t="s">
        <v>255</v>
      </c>
      <c r="E306" s="35">
        <v>3.21</v>
      </c>
      <c r="F306" s="32" t="s">
        <v>256</v>
      </c>
      <c r="G306" s="32"/>
      <c r="H306" s="33"/>
    </row>
    <row r="307" spans="1:9">
      <c r="A307" s="32" t="s">
        <v>335</v>
      </c>
      <c r="B307" s="33" t="s">
        <v>1</v>
      </c>
      <c r="C307" s="34" t="s">
        <v>257</v>
      </c>
      <c r="D307" s="32" t="s">
        <v>255</v>
      </c>
      <c r="E307" s="35">
        <f>30.715+7.8+4.31</f>
        <v>42.825000000000003</v>
      </c>
      <c r="F307" s="32" t="s">
        <v>293</v>
      </c>
      <c r="G307" s="32" t="s">
        <v>259</v>
      </c>
      <c r="H307" s="33"/>
    </row>
    <row r="308" spans="1:9">
      <c r="A308" s="32" t="s">
        <v>335</v>
      </c>
      <c r="B308" s="33" t="s">
        <v>0</v>
      </c>
      <c r="C308" s="34" t="s">
        <v>260</v>
      </c>
      <c r="D308" s="32" t="s">
        <v>255</v>
      </c>
      <c r="E308" s="35">
        <v>5.01</v>
      </c>
      <c r="F308" s="32" t="s">
        <v>293</v>
      </c>
      <c r="G308" s="32" t="s">
        <v>259</v>
      </c>
      <c r="H308" s="33"/>
    </row>
    <row r="309" spans="1:9">
      <c r="A309" s="32" t="s">
        <v>335</v>
      </c>
      <c r="B309" s="33" t="s">
        <v>239</v>
      </c>
      <c r="C309" s="34"/>
      <c r="D309" s="32"/>
      <c r="E309" s="35"/>
      <c r="F309" s="32" t="s">
        <v>251</v>
      </c>
      <c r="G309" s="32"/>
      <c r="H309" s="33"/>
      <c r="I309" s="13">
        <f>SUM(E276:E309)</f>
        <v>669.83499999999992</v>
      </c>
    </row>
  </sheetData>
  <autoFilter ref="A3:I309" xr:uid="{00000000-0001-0000-0300-000000000000}">
    <filterColumn colId="2" showButton="0"/>
  </autoFilter>
  <phoneticPr fontId="1"/>
  <dataValidations count="2">
    <dataValidation type="list" allowBlank="1" showInputMessage="1" showErrorMessage="1" sqref="F4:F1048576" xr:uid="{3232DA93-AB2D-489F-968D-9DAFD44050B7}">
      <formula1>"なし,毎日,平日,週1回,月1回"</formula1>
    </dataValidation>
    <dataValidation type="list" allowBlank="1" showInputMessage="1" showErrorMessage="1" sqref="G4:G309" xr:uid="{276D3A9C-9D5D-4F76-9A86-05B4E24BE9D1}">
      <formula1>"ワックス,ドライ"</formula1>
    </dataValidation>
  </dataValidations>
  <printOptions horizontalCentered="1"/>
  <pageMargins left="0.39370078740157483" right="0.39370078740157483" top="0.78740157480314965" bottom="0.39370078740157483" header="0.51181102362204722" footer="0.39370078740157483"/>
  <pageSetup paperSize="9" scale="95" fitToWidth="0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E337D-21E3-42BE-9673-417C9832EC39}">
  <dimension ref="A1:K19"/>
  <sheetViews>
    <sheetView view="pageBreakPreview" zoomScaleNormal="100" zoomScaleSheetLayoutView="100" workbookViewId="0"/>
  </sheetViews>
  <sheetFormatPr defaultColWidth="9" defaultRowHeight="18.75" customHeight="1"/>
  <cols>
    <col min="1" max="1" width="4.375" style="2" customWidth="1"/>
    <col min="2" max="2" width="15" style="2" customWidth="1"/>
    <col min="3" max="3" width="14.875" style="2" bestFit="1" customWidth="1"/>
    <col min="4" max="7" width="11.25" style="2" customWidth="1"/>
    <col min="8" max="8" width="14.125" style="2" customWidth="1"/>
    <col min="9" max="10" width="11.25" style="2" customWidth="1"/>
    <col min="11" max="11" width="14.125" style="2" customWidth="1"/>
    <col min="12" max="16384" width="9" style="2"/>
  </cols>
  <sheetData>
    <row r="1" spans="1:11" ht="18.75" customHeight="1" thickBot="1">
      <c r="A1" s="1" t="s">
        <v>341</v>
      </c>
    </row>
    <row r="2" spans="1:11" ht="18.75" customHeight="1" thickBot="1">
      <c r="A2" s="1"/>
      <c r="D2" s="75" t="s">
        <v>342</v>
      </c>
      <c r="E2" s="76"/>
      <c r="F2" s="76"/>
      <c r="G2" s="76"/>
      <c r="H2" s="77"/>
      <c r="I2" s="75" t="s">
        <v>247</v>
      </c>
      <c r="J2" s="76"/>
      <c r="K2" s="77"/>
    </row>
    <row r="3" spans="1:11" ht="18.75" customHeight="1">
      <c r="A3" s="36"/>
      <c r="B3" s="37" t="s">
        <v>243</v>
      </c>
      <c r="C3" s="38" t="s">
        <v>244</v>
      </c>
      <c r="D3" s="39" t="s">
        <v>256</v>
      </c>
      <c r="E3" s="4" t="s">
        <v>343</v>
      </c>
      <c r="F3" s="4" t="s">
        <v>258</v>
      </c>
      <c r="G3" s="4" t="s">
        <v>344</v>
      </c>
      <c r="H3" s="55" t="s">
        <v>345</v>
      </c>
      <c r="I3" s="39" t="s">
        <v>346</v>
      </c>
      <c r="J3" s="4" t="s">
        <v>347</v>
      </c>
      <c r="K3" s="55" t="s">
        <v>345</v>
      </c>
    </row>
    <row r="4" spans="1:11" ht="18.75" customHeight="1">
      <c r="A4" s="40">
        <v>1</v>
      </c>
      <c r="B4" s="41" t="s">
        <v>348</v>
      </c>
      <c r="C4" s="42" t="s">
        <v>349</v>
      </c>
      <c r="D4" s="43">
        <f>SUMIFS(各室一覧!$E:$E,各室一覧!$C:$C,面積集計!$B4,各室一覧!$D:$D,面積集計!$C4,各室一覧!$F:$F,面積集計!D$3)</f>
        <v>0</v>
      </c>
      <c r="E4" s="44">
        <f>SUMIFS(各室一覧!$E:$E,各室一覧!$C:$C,面積集計!$B4,各室一覧!$D:$D,面積集計!$C4,各室一覧!$F:$F,面積集計!E$3)</f>
        <v>20.159999999999997</v>
      </c>
      <c r="F4" s="44">
        <f>SUMIFS(各室一覧!$E:$E,各室一覧!$C:$C,面積集計!$B4,各室一覧!$D:$D,面積集計!$C4,各室一覧!$F:$F,面積集計!F$3)</f>
        <v>11.8</v>
      </c>
      <c r="G4" s="44">
        <f>SUMIFS(各室一覧!$E:$E,各室一覧!$C:$C,面積集計!$B4,各室一覧!$D:$D,面積集計!$C4,各室一覧!$F:$F,面積集計!G$3)</f>
        <v>0</v>
      </c>
      <c r="H4" s="56">
        <f>SUM(D4:G4)</f>
        <v>31.959999999999997</v>
      </c>
      <c r="I4" s="43">
        <f>SUMIFS(各室一覧!$E:$E,各室一覧!$C:$C,面積集計!$B4,各室一覧!$D:$D,面積集計!$C4,各室一覧!$G:$G,面積集計!I$3)</f>
        <v>16.14</v>
      </c>
      <c r="J4" s="44">
        <f>SUMIFS(各室一覧!$E:$E,各室一覧!$C:$C,面積集計!$B4,各室一覧!$D:$D,面積集計!$C4,各室一覧!$G:$G,面積集計!J$3)</f>
        <v>0</v>
      </c>
      <c r="K4" s="56">
        <f>SUM(I4:J4)</f>
        <v>16.14</v>
      </c>
    </row>
    <row r="5" spans="1:11" ht="18.75" customHeight="1">
      <c r="A5" s="40">
        <v>2</v>
      </c>
      <c r="B5" s="41" t="s">
        <v>350</v>
      </c>
      <c r="C5" s="42" t="s">
        <v>349</v>
      </c>
      <c r="D5" s="43">
        <f>SUMIFS(各室一覧!$E:$E,各室一覧!$C:$C,面積集計!$B5,各室一覧!$D:$D,面積集計!$C5,各室一覧!$F:$F,面積集計!D$3)</f>
        <v>4.5599999999999996</v>
      </c>
      <c r="E5" s="44">
        <f>SUMIFS(各室一覧!$E:$E,各室一覧!$C:$C,面積集計!$B5,各室一覧!$D:$D,面積集計!$C5,各室一覧!$F:$F,面積集計!E$3)</f>
        <v>492.17</v>
      </c>
      <c r="F5" s="44">
        <f>SUMIFS(各室一覧!$E:$E,各室一覧!$C:$C,面積集計!$B5,各室一覧!$D:$D,面積集計!$C5,各室一覧!$F:$F,面積集計!F$3)</f>
        <v>81.680000000000007</v>
      </c>
      <c r="G5" s="44">
        <f>SUMIFS(各室一覧!$E:$E,各室一覧!$C:$C,面積集計!$B5,各室一覧!$D:$D,面積集計!$C5,各室一覧!$F:$F,面積集計!G$3)</f>
        <v>17.690000000000001</v>
      </c>
      <c r="H5" s="56">
        <f t="shared" ref="H5:H17" si="0">SUM(D5:G5)</f>
        <v>596.10000000000014</v>
      </c>
      <c r="I5" s="43">
        <f>SUMIFS(各室一覧!$E:$E,各室一覧!$C:$C,面積集計!$B5,各室一覧!$D:$D,面積集計!$C5,各室一覧!$G:$G,面積集計!I$3)</f>
        <v>589.61000000000013</v>
      </c>
      <c r="J5" s="44">
        <f>SUMIFS(各室一覧!$E:$E,各室一覧!$C:$C,面積集計!$B5,各室一覧!$D:$D,面積集計!$C5,各室一覧!$G:$G,面積集計!J$3)</f>
        <v>0</v>
      </c>
      <c r="K5" s="56">
        <f t="shared" ref="K5:K17" si="1">SUM(I5:J5)</f>
        <v>589.61000000000013</v>
      </c>
    </row>
    <row r="6" spans="1:11" ht="18.75" customHeight="1">
      <c r="A6" s="40">
        <v>3</v>
      </c>
      <c r="B6" s="41" t="s">
        <v>351</v>
      </c>
      <c r="C6" s="42" t="s">
        <v>349</v>
      </c>
      <c r="D6" s="43">
        <f>SUMIFS(各室一覧!$E:$E,各室一覧!$C:$C,面積集計!$B6,各室一覧!$D:$D,面積集計!$C6,各室一覧!$F:$F,面積集計!D$3)</f>
        <v>0</v>
      </c>
      <c r="E6" s="44">
        <f>SUMIFS(各室一覧!$E:$E,各室一覧!$C:$C,面積集計!$B6,各室一覧!$D:$D,面積集計!$C6,各室一覧!$F:$F,面積集計!E$3)</f>
        <v>1902.0399999999995</v>
      </c>
      <c r="F6" s="44">
        <f>SUMIFS(各室一覧!$E:$E,各室一覧!$C:$C,面積集計!$B6,各室一覧!$D:$D,面積集計!$C6,各室一覧!$F:$F,面積集計!F$3)</f>
        <v>0</v>
      </c>
      <c r="G6" s="44">
        <f>SUMIFS(各室一覧!$E:$E,各室一覧!$C:$C,面積集計!$B6,各室一覧!$D:$D,面積集計!$C6,各室一覧!$F:$F,面積集計!G$3)</f>
        <v>151.91999999999999</v>
      </c>
      <c r="H6" s="56">
        <f t="shared" si="0"/>
        <v>2053.9599999999996</v>
      </c>
      <c r="I6" s="43">
        <f>SUMIFS(各室一覧!$E:$E,各室一覧!$C:$C,面積集計!$B6,各室一覧!$D:$D,面積集計!$C6,各室一覧!$G:$G,面積集計!I$3)</f>
        <v>1896.1999999999994</v>
      </c>
      <c r="J6" s="44">
        <f>SUMIFS(各室一覧!$E:$E,各室一覧!$C:$C,面積集計!$B6,各室一覧!$D:$D,面積集計!$C6,各室一覧!$G:$G,面積集計!J$3)</f>
        <v>0</v>
      </c>
      <c r="K6" s="56">
        <f t="shared" si="1"/>
        <v>1896.1999999999994</v>
      </c>
    </row>
    <row r="7" spans="1:11" ht="18.75" customHeight="1">
      <c r="A7" s="40">
        <v>4</v>
      </c>
      <c r="B7" s="41" t="s">
        <v>352</v>
      </c>
      <c r="C7" s="42" t="s">
        <v>353</v>
      </c>
      <c r="D7" s="43">
        <f>SUMIFS(各室一覧!$E:$E,各室一覧!$C:$C,面積集計!$B7,各室一覧!$D:$D,面積集計!$C7,各室一覧!$F:$F,面積集計!D$3)</f>
        <v>0</v>
      </c>
      <c r="E7" s="44">
        <f>SUMIFS(各室一覧!$E:$E,各室一覧!$C:$C,面積集計!$B7,各室一覧!$D:$D,面積集計!$C7,各室一覧!$F:$F,面積集計!E$3)</f>
        <v>0</v>
      </c>
      <c r="F7" s="44">
        <f>SUMIFS(各室一覧!$E:$E,各室一覧!$C:$C,面積集計!$B7,各室一覧!$D:$D,面積集計!$C7,各室一覧!$F:$F,面積集計!F$3)</f>
        <v>175.33</v>
      </c>
      <c r="G7" s="44">
        <f>SUMIFS(各室一覧!$E:$E,各室一覧!$C:$C,面積集計!$B7,各室一覧!$D:$D,面積集計!$C7,各室一覧!$F:$F,面積集計!G$3)</f>
        <v>0</v>
      </c>
      <c r="H7" s="56">
        <f t="shared" si="0"/>
        <v>175.33</v>
      </c>
      <c r="I7" s="43">
        <f>SUMIFS(各室一覧!$E:$E,各室一覧!$C:$C,面積集計!$B7,各室一覧!$D:$D,面積集計!$C7,各室一覧!$G:$G,面積集計!I$3)</f>
        <v>0</v>
      </c>
      <c r="J7" s="44">
        <f>SUMIFS(各室一覧!$E:$E,各室一覧!$C:$C,面積集計!$B7,各室一覧!$D:$D,面積集計!$C7,各室一覧!$G:$G,面積集計!J$3)</f>
        <v>0</v>
      </c>
      <c r="K7" s="56">
        <f t="shared" si="1"/>
        <v>0</v>
      </c>
    </row>
    <row r="8" spans="1:11" ht="18.75" customHeight="1">
      <c r="A8" s="40">
        <v>5</v>
      </c>
      <c r="B8" s="41" t="s">
        <v>354</v>
      </c>
      <c r="C8" s="42" t="s">
        <v>349</v>
      </c>
      <c r="D8" s="43">
        <f>SUMIFS(各室一覧!$E:$E,各室一覧!$C:$C,面積集計!$B8,各室一覧!$D:$D,面積集計!$C8,各室一覧!$F:$F,面積集計!D$3)</f>
        <v>0</v>
      </c>
      <c r="E8" s="44">
        <f>SUMIFS(各室一覧!$E:$E,各室一覧!$C:$C,面積集計!$B8,各室一覧!$D:$D,面積集計!$C8,各室一覧!$F:$F,面積集計!E$3)</f>
        <v>205.69000000000005</v>
      </c>
      <c r="F8" s="44">
        <f>SUMIFS(各室一覧!$E:$E,各室一覧!$C:$C,面積集計!$B8,各室一覧!$D:$D,面積集計!$C8,各室一覧!$F:$F,面積集計!F$3)</f>
        <v>472.53999999999996</v>
      </c>
      <c r="G8" s="44">
        <f>SUMIFS(各室一覧!$E:$E,各室一覧!$C:$C,面積集計!$B8,各室一覧!$D:$D,面積集計!$C8,各室一覧!$F:$F,面積集計!G$3)</f>
        <v>8.93</v>
      </c>
      <c r="H8" s="56">
        <f t="shared" si="0"/>
        <v>687.16</v>
      </c>
      <c r="I8" s="43">
        <f>SUMIFS(各室一覧!$E:$E,各室一覧!$C:$C,面積集計!$B8,各室一覧!$D:$D,面積集計!$C8,各室一覧!$G:$G,面積集計!I$3)</f>
        <v>589.69999999999982</v>
      </c>
      <c r="J8" s="44">
        <f>SUMIFS(各室一覧!$E:$E,各室一覧!$C:$C,面積集計!$B8,各室一覧!$D:$D,面積集計!$C8,各室一覧!$G:$G,面積集計!J$3)</f>
        <v>9.4700000000000006</v>
      </c>
      <c r="K8" s="56">
        <f t="shared" si="1"/>
        <v>599.16999999999985</v>
      </c>
    </row>
    <row r="9" spans="1:11" ht="18.75" customHeight="1">
      <c r="A9" s="40">
        <v>6</v>
      </c>
      <c r="B9" s="41" t="s">
        <v>354</v>
      </c>
      <c r="C9" s="42" t="s">
        <v>355</v>
      </c>
      <c r="D9" s="43">
        <f>SUMIFS(各室一覧!$E:$E,各室一覧!$C:$C,面積集計!$B9,各室一覧!$D:$D,面積集計!$C9,各室一覧!$F:$F,面積集計!D$3)</f>
        <v>0</v>
      </c>
      <c r="E9" s="44">
        <f>SUMIFS(各室一覧!$E:$E,各室一覧!$C:$C,面積集計!$B9,各室一覧!$D:$D,面積集計!$C9,各室一覧!$F:$F,面積集計!E$3)</f>
        <v>0</v>
      </c>
      <c r="F9" s="44">
        <f>SUMIFS(各室一覧!$E:$E,各室一覧!$C:$C,面積集計!$B9,各室一覧!$D:$D,面積集計!$C9,各室一覧!$F:$F,面積集計!F$3)</f>
        <v>35.15</v>
      </c>
      <c r="G9" s="44">
        <f>SUMIFS(各室一覧!$E:$E,各室一覧!$C:$C,面積集計!$B9,各室一覧!$D:$D,面積集計!$C9,各室一覧!$F:$F,面積集計!G$3)</f>
        <v>0</v>
      </c>
      <c r="H9" s="56">
        <f t="shared" si="0"/>
        <v>35.15</v>
      </c>
      <c r="I9" s="43">
        <f>SUMIFS(各室一覧!$E:$E,各室一覧!$C:$C,面積集計!$B9,各室一覧!$D:$D,面積集計!$C9,各室一覧!$G:$G,面積集計!I$3)</f>
        <v>0</v>
      </c>
      <c r="J9" s="44">
        <f>SUMIFS(各室一覧!$E:$E,各室一覧!$C:$C,面積集計!$B9,各室一覧!$D:$D,面積集計!$C9,各室一覧!$G:$G,面積集計!J$3)</f>
        <v>35.15</v>
      </c>
      <c r="K9" s="56">
        <f t="shared" si="1"/>
        <v>35.15</v>
      </c>
    </row>
    <row r="10" spans="1:11" ht="18.75" customHeight="1">
      <c r="A10" s="40">
        <v>7</v>
      </c>
      <c r="B10" s="41" t="s">
        <v>356</v>
      </c>
      <c r="C10" s="42" t="s">
        <v>349</v>
      </c>
      <c r="D10" s="43">
        <f>SUMIFS(各室一覧!$E:$E,各室一覧!$C:$C,面積集計!$B10,各室一覧!$D:$D,面積集計!$C10,各室一覧!$F:$F,面積集計!D$3)</f>
        <v>0</v>
      </c>
      <c r="E10" s="44">
        <f>SUMIFS(各室一覧!$E:$E,各室一覧!$C:$C,面積集計!$B10,各室一覧!$D:$D,面積集計!$C10,各室一覧!$F:$F,面積集計!E$3)</f>
        <v>0</v>
      </c>
      <c r="F10" s="44">
        <f>SUMIFS(各室一覧!$E:$E,各室一覧!$C:$C,面積集計!$B10,各室一覧!$D:$D,面積集計!$C10,各室一覧!$F:$F,面積集計!F$3)</f>
        <v>108.75</v>
      </c>
      <c r="G10" s="44">
        <f>SUMIFS(各室一覧!$E:$E,各室一覧!$C:$C,面積集計!$B10,各室一覧!$D:$D,面積集計!$C10,各室一覧!$F:$F,面積集計!G$3)</f>
        <v>0</v>
      </c>
      <c r="H10" s="56">
        <f t="shared" si="0"/>
        <v>108.75</v>
      </c>
      <c r="I10" s="43">
        <f>SUMIFS(各室一覧!$E:$E,各室一覧!$C:$C,面積集計!$B10,各室一覧!$D:$D,面積集計!$C10,各室一覧!$G:$G,面積集計!I$3)</f>
        <v>108.75</v>
      </c>
      <c r="J10" s="44">
        <f>SUMIFS(各室一覧!$E:$E,各室一覧!$C:$C,面積集計!$B10,各室一覧!$D:$D,面積集計!$C10,各室一覧!$G:$G,面積集計!J$3)</f>
        <v>0</v>
      </c>
      <c r="K10" s="56">
        <f t="shared" si="1"/>
        <v>108.75</v>
      </c>
    </row>
    <row r="11" spans="1:11" ht="18.75" customHeight="1">
      <c r="A11" s="40">
        <v>8</v>
      </c>
      <c r="B11" s="41" t="s">
        <v>277</v>
      </c>
      <c r="C11" s="42" t="s">
        <v>349</v>
      </c>
      <c r="D11" s="43">
        <f>SUMIFS(各室一覧!$E:$E,各室一覧!$C:$C,面積集計!$B11,各室一覧!$D:$D,面積集計!$C11,各室一覧!$F:$F,面積集計!D$3)</f>
        <v>8.24</v>
      </c>
      <c r="E11" s="44">
        <f>SUMIFS(各室一覧!$E:$E,各室一覧!$C:$C,面積集計!$B11,各室一覧!$D:$D,面積集計!$C11,各室一覧!$F:$F,面積集計!E$3)</f>
        <v>84.17</v>
      </c>
      <c r="F11" s="44">
        <f>SUMIFS(各室一覧!$E:$E,各室一覧!$C:$C,面積集計!$B11,各室一覧!$D:$D,面積集計!$C11,各室一覧!$F:$F,面積集計!F$3)</f>
        <v>0</v>
      </c>
      <c r="G11" s="44">
        <f>SUMIFS(各室一覧!$E:$E,各室一覧!$C:$C,面積集計!$B11,各室一覧!$D:$D,面積集計!$C11,各室一覧!$F:$F,面積集計!G$3)</f>
        <v>0</v>
      </c>
      <c r="H11" s="56">
        <f t="shared" si="0"/>
        <v>92.41</v>
      </c>
      <c r="I11" s="43">
        <f>SUMIFS(各室一覧!$E:$E,各室一覧!$C:$C,面積集計!$B11,各室一覧!$D:$D,面積集計!$C11,各室一覧!$G:$G,面積集計!I$3)</f>
        <v>84.17</v>
      </c>
      <c r="J11" s="44">
        <f>SUMIFS(各室一覧!$E:$E,各室一覧!$C:$C,面積集計!$B11,各室一覧!$D:$D,面積集計!$C11,各室一覧!$G:$G,面積集計!J$3)</f>
        <v>0</v>
      </c>
      <c r="K11" s="56">
        <f t="shared" si="1"/>
        <v>84.17</v>
      </c>
    </row>
    <row r="12" spans="1:11" ht="18.75" customHeight="1">
      <c r="A12" s="40">
        <v>9</v>
      </c>
      <c r="B12" s="41" t="s">
        <v>277</v>
      </c>
      <c r="C12" s="42" t="s">
        <v>355</v>
      </c>
      <c r="D12" s="43">
        <f>SUMIFS(各室一覧!$E:$E,各室一覧!$C:$C,面積集計!$B12,各室一覧!$D:$D,面積集計!$C12,各室一覧!$F:$F,面積集計!D$3)</f>
        <v>0</v>
      </c>
      <c r="E12" s="44">
        <f>SUMIFS(各室一覧!$E:$E,各室一覧!$C:$C,面積集計!$B12,各室一覧!$D:$D,面積集計!$C12,各室一覧!$F:$F,面積集計!E$3)</f>
        <v>27.049999999999997</v>
      </c>
      <c r="F12" s="44">
        <f>SUMIFS(各室一覧!$E:$E,各室一覧!$C:$C,面積集計!$B12,各室一覧!$D:$D,面積集計!$C12,各室一覧!$F:$F,面積集計!F$3)</f>
        <v>72.599999999999994</v>
      </c>
      <c r="G12" s="44">
        <f>SUMIFS(各室一覧!$E:$E,各室一覧!$C:$C,面積集計!$B12,各室一覧!$D:$D,面積集計!$C12,各室一覧!$F:$F,面積集計!G$3)</f>
        <v>0</v>
      </c>
      <c r="H12" s="56">
        <f t="shared" si="0"/>
        <v>99.649999999999991</v>
      </c>
      <c r="I12" s="43">
        <f>SUMIFS(各室一覧!$E:$E,各室一覧!$C:$C,面積集計!$B12,各室一覧!$D:$D,面積集計!$C12,各室一覧!$G:$G,面積集計!I$3)</f>
        <v>0</v>
      </c>
      <c r="J12" s="44">
        <f>SUMIFS(各室一覧!$E:$E,各室一覧!$C:$C,面積集計!$B12,各室一覧!$D:$D,面積集計!$C12,各室一覧!$G:$G,面積集計!J$3)</f>
        <v>99.649999999999991</v>
      </c>
      <c r="K12" s="56">
        <f t="shared" si="1"/>
        <v>99.649999999999991</v>
      </c>
    </row>
    <row r="13" spans="1:11" ht="18.75" customHeight="1">
      <c r="A13" s="40">
        <v>10</v>
      </c>
      <c r="B13" s="41" t="s">
        <v>357</v>
      </c>
      <c r="C13" s="42" t="s">
        <v>349</v>
      </c>
      <c r="D13" s="43">
        <f>SUMIFS(各室一覧!$E:$E,各室一覧!$C:$C,面積集計!$B13,各室一覧!$D:$D,面積集計!$C13,各室一覧!$F:$F,面積集計!D$3)</f>
        <v>0</v>
      </c>
      <c r="E13" s="44">
        <f>SUMIFS(各室一覧!$E:$E,各室一覧!$C:$C,面積集計!$B13,各室一覧!$D:$D,面積集計!$C13,各室一覧!$F:$F,面積集計!E$3)</f>
        <v>426.51499999999999</v>
      </c>
      <c r="F13" s="44">
        <f>SUMIFS(各室一覧!$E:$E,各室一覧!$C:$C,面積集計!$B13,各室一覧!$D:$D,面積集計!$C13,各室一覧!$F:$F,面積集計!F$3)</f>
        <v>300.94</v>
      </c>
      <c r="G13" s="44">
        <f>SUMIFS(各室一覧!$E:$E,各室一覧!$C:$C,面積集計!$B13,各室一覧!$D:$D,面積集計!$C13,各室一覧!$F:$F,面積集計!G$3)</f>
        <v>0</v>
      </c>
      <c r="H13" s="56">
        <f t="shared" si="0"/>
        <v>727.45499999999993</v>
      </c>
      <c r="I13" s="43">
        <f>SUMIFS(各室一覧!$E:$E,各室一覧!$C:$C,面積集計!$B13,各室一覧!$D:$D,面積集計!$C13,各室一覧!$G:$G,面積集計!I$3)</f>
        <v>727.45500000000004</v>
      </c>
      <c r="J13" s="44">
        <f>SUMIFS(各室一覧!$E:$E,各室一覧!$C:$C,面積集計!$B13,各室一覧!$D:$D,面積集計!$C13,各室一覧!$G:$G,面積集計!J$3)</f>
        <v>0</v>
      </c>
      <c r="K13" s="56">
        <f t="shared" si="1"/>
        <v>727.45500000000004</v>
      </c>
    </row>
    <row r="14" spans="1:11" ht="18.75" customHeight="1">
      <c r="A14" s="40">
        <v>11</v>
      </c>
      <c r="B14" s="41" t="s">
        <v>358</v>
      </c>
      <c r="C14" s="42" t="s">
        <v>349</v>
      </c>
      <c r="D14" s="43">
        <f>SUMIFS(各室一覧!$E:$E,各室一覧!$C:$C,面積集計!$B14,各室一覧!$D:$D,面積集計!$C14,各室一覧!$F:$F,面積集計!D$3)</f>
        <v>324.39999999999998</v>
      </c>
      <c r="E14" s="44">
        <f>SUMIFS(各室一覧!$E:$E,各室一覧!$C:$C,面積集計!$B14,各室一覧!$D:$D,面積集計!$C14,各室一覧!$F:$F,面積集計!E$3)</f>
        <v>23.39</v>
      </c>
      <c r="F14" s="44">
        <f>SUMIFS(各室一覧!$E:$E,各室一覧!$C:$C,面積集計!$B14,各室一覧!$D:$D,面積集計!$C14,各室一覧!$F:$F,面積集計!F$3)</f>
        <v>0</v>
      </c>
      <c r="G14" s="44">
        <f>SUMIFS(各室一覧!$E:$E,各室一覧!$C:$C,面積集計!$B14,各室一覧!$D:$D,面積集計!$C14,各室一覧!$F:$F,面積集計!G$3)</f>
        <v>0</v>
      </c>
      <c r="H14" s="56">
        <f t="shared" si="0"/>
        <v>347.78999999999996</v>
      </c>
      <c r="I14" s="43">
        <f>SUMIFS(各室一覧!$E:$E,各室一覧!$C:$C,面積集計!$B14,各室一覧!$D:$D,面積集計!$C14,各室一覧!$G:$G,面積集計!I$3)</f>
        <v>97.06</v>
      </c>
      <c r="J14" s="44">
        <f>SUMIFS(各室一覧!$E:$E,各室一覧!$C:$C,面積集計!$B14,各室一覧!$D:$D,面積集計!$C14,各室一覧!$G:$G,面積集計!J$3)</f>
        <v>0</v>
      </c>
      <c r="K14" s="56">
        <f t="shared" si="1"/>
        <v>97.06</v>
      </c>
    </row>
    <row r="15" spans="1:11" ht="18.75" customHeight="1">
      <c r="A15" s="40">
        <v>12</v>
      </c>
      <c r="B15" s="41" t="s">
        <v>359</v>
      </c>
      <c r="C15" s="42" t="s">
        <v>360</v>
      </c>
      <c r="D15" s="43">
        <f>SUMIFS(各室一覧!$E:$E,各室一覧!$C:$C,面積集計!$B15,各室一覧!$D:$D,面積集計!$C15,各室一覧!$F:$F,面積集計!D$3)</f>
        <v>0</v>
      </c>
      <c r="E15" s="44">
        <f>SUMIFS(各室一覧!$E:$E,各室一覧!$C:$C,面積集計!$B15,各室一覧!$D:$D,面積集計!$C15,各室一覧!$F:$F,面積集計!E$3)</f>
        <v>0</v>
      </c>
      <c r="F15" s="44">
        <f>SUMIFS(各室一覧!$E:$E,各室一覧!$C:$C,面積集計!$B15,各室一覧!$D:$D,面積集計!$C15,各室一覧!$F:$F,面積集計!F$3)</f>
        <v>31.939999999999998</v>
      </c>
      <c r="G15" s="44">
        <f>SUMIFS(各室一覧!$E:$E,各室一覧!$C:$C,面積集計!$B15,各室一覧!$D:$D,面積集計!$C15,各室一覧!$F:$F,面積集計!G$3)</f>
        <v>0</v>
      </c>
      <c r="H15" s="56">
        <f t="shared" si="0"/>
        <v>31.939999999999998</v>
      </c>
      <c r="I15" s="43">
        <f>SUMIFS(各室一覧!$E:$E,各室一覧!$C:$C,面積集計!$B15,各室一覧!$D:$D,面積集計!$C15,各室一覧!$G:$G,面積集計!I$3)</f>
        <v>31.939999999999998</v>
      </c>
      <c r="J15" s="44">
        <f>SUMIFS(各室一覧!$E:$E,各室一覧!$C:$C,面積集計!$B15,各室一覧!$D:$D,面積集計!$C15,各室一覧!$G:$G,面積集計!J$3)</f>
        <v>0</v>
      </c>
      <c r="K15" s="56">
        <f t="shared" si="1"/>
        <v>31.939999999999998</v>
      </c>
    </row>
    <row r="16" spans="1:11" ht="18.75" customHeight="1">
      <c r="A16" s="40">
        <v>13</v>
      </c>
      <c r="B16" s="41" t="s">
        <v>361</v>
      </c>
      <c r="C16" s="42" t="s">
        <v>349</v>
      </c>
      <c r="D16" s="43">
        <f>SUMIFS(各室一覧!$E:$E,各室一覧!$C:$C,面積集計!$B16,各室一覧!$D:$D,面積集計!$C16,各室一覧!$F:$F,面積集計!D$3)</f>
        <v>0</v>
      </c>
      <c r="E16" s="44">
        <f>SUMIFS(各室一覧!$E:$E,各室一覧!$C:$C,面積集計!$B16,各室一覧!$D:$D,面積集計!$C16,各室一覧!$F:$F,面積集計!E$3)</f>
        <v>10.199999999999999</v>
      </c>
      <c r="F16" s="44">
        <f>SUMIFS(各室一覧!$E:$E,各室一覧!$C:$C,面積集計!$B16,各室一覧!$D:$D,面積集計!$C16,各室一覧!$F:$F,面積集計!F$3)</f>
        <v>160.78000000000003</v>
      </c>
      <c r="G16" s="44">
        <f>SUMIFS(各室一覧!$E:$E,各室一覧!$C:$C,面積集計!$B16,各室一覧!$D:$D,面積集計!$C16,各室一覧!$F:$F,面積集計!G$3)</f>
        <v>0</v>
      </c>
      <c r="H16" s="56">
        <f t="shared" si="0"/>
        <v>170.98000000000002</v>
      </c>
      <c r="I16" s="43">
        <f>SUMIFS(各室一覧!$E:$E,各室一覧!$C:$C,面積集計!$B16,各室一覧!$D:$D,面積集計!$C16,各室一覧!$G:$G,面積集計!I$3)</f>
        <v>170.98000000000002</v>
      </c>
      <c r="J16" s="44">
        <f>SUMIFS(各室一覧!$E:$E,各室一覧!$C:$C,面積集計!$B16,各室一覧!$D:$D,面積集計!$C16,各室一覧!$G:$G,面積集計!J$3)</f>
        <v>0</v>
      </c>
      <c r="K16" s="56">
        <f t="shared" si="1"/>
        <v>170.98000000000002</v>
      </c>
    </row>
    <row r="17" spans="1:11" ht="18.75" customHeight="1" thickBot="1">
      <c r="A17" s="45">
        <v>14</v>
      </c>
      <c r="B17" s="46" t="s">
        <v>362</v>
      </c>
      <c r="C17" s="47" t="s">
        <v>360</v>
      </c>
      <c r="D17" s="48">
        <f>SUMIFS(各室一覧!$E:$E,各室一覧!$C:$C,面積集計!$B17,各室一覧!$D:$D,面積集計!$C17,各室一覧!$F:$F,面積集計!D$3)</f>
        <v>0</v>
      </c>
      <c r="E17" s="49">
        <f>SUMIFS(各室一覧!$E:$E,各室一覧!$C:$C,面積集計!$B17,各室一覧!$D:$D,面積集計!$C17,各室一覧!$F:$F,面積集計!E$3)</f>
        <v>153.22</v>
      </c>
      <c r="F17" s="49">
        <f>SUMIFS(各室一覧!$E:$E,各室一覧!$C:$C,面積集計!$B17,各室一覧!$D:$D,面積集計!$C17,各室一覧!$F:$F,面積集計!F$3)</f>
        <v>0</v>
      </c>
      <c r="G17" s="49">
        <f>SUMIFS(各室一覧!$E:$E,各室一覧!$C:$C,面積集計!$B17,各室一覧!$D:$D,面積集計!$C17,各室一覧!$F:$F,面積集計!G$3)</f>
        <v>0</v>
      </c>
      <c r="H17" s="57">
        <f t="shared" si="0"/>
        <v>153.22</v>
      </c>
      <c r="I17" s="48">
        <f>SUMIFS(各室一覧!$E:$E,各室一覧!$C:$C,面積集計!$B17,各室一覧!$D:$D,面積集計!$C17,各室一覧!$G:$G,面積集計!I$3)</f>
        <v>153.22</v>
      </c>
      <c r="J17" s="49">
        <f>SUMIFS(各室一覧!$E:$E,各室一覧!$C:$C,面積集計!$B17,各室一覧!$D:$D,面積集計!$C17,各室一覧!$G:$G,面積集計!J$3)</f>
        <v>0</v>
      </c>
      <c r="K17" s="57">
        <f t="shared" si="1"/>
        <v>153.22</v>
      </c>
    </row>
    <row r="18" spans="1:11" ht="18.75" customHeight="1" thickTop="1" thickBot="1">
      <c r="A18" s="50"/>
      <c r="B18" s="51"/>
      <c r="C18" s="52"/>
      <c r="D18" s="53">
        <f>SUM(D4:D17)</f>
        <v>337.2</v>
      </c>
      <c r="E18" s="54">
        <f t="shared" ref="E18:J18" si="2">SUM(E4:E17)</f>
        <v>3344.6049999999991</v>
      </c>
      <c r="F18" s="54">
        <f t="shared" si="2"/>
        <v>1451.51</v>
      </c>
      <c r="G18" s="54">
        <f t="shared" si="2"/>
        <v>178.54</v>
      </c>
      <c r="H18" s="58">
        <f>SUM(D18:G18)</f>
        <v>5311.8549999999987</v>
      </c>
      <c r="I18" s="53">
        <f t="shared" si="2"/>
        <v>4465.2249999999995</v>
      </c>
      <c r="J18" s="54">
        <f t="shared" si="2"/>
        <v>144.26999999999998</v>
      </c>
      <c r="K18" s="58">
        <f>SUM(K4:K17)</f>
        <v>4609.4949999999999</v>
      </c>
    </row>
    <row r="19" spans="1:11" ht="18.75" customHeight="1">
      <c r="B19" s="3"/>
      <c r="C19" s="3"/>
      <c r="D19" s="3"/>
      <c r="E19" s="3"/>
    </row>
  </sheetData>
  <mergeCells count="2">
    <mergeCell ref="D2:H2"/>
    <mergeCell ref="I2:K2"/>
  </mergeCells>
  <phoneticPr fontId="1"/>
  <dataValidations count="1">
    <dataValidation type="list" allowBlank="1" showInputMessage="1" showErrorMessage="1" sqref="F20:F1048576" xr:uid="{CE8A5A98-AA63-4E01-B5A3-D6C1839E5973}">
      <formula1>"なし,毎日,平日,週1回,月1回"</formula1>
    </dataValidation>
  </dataValidations>
  <printOptions horizontalCentered="1"/>
  <pageMargins left="0.39370078740157483" right="0.39370078740157483" top="0.78740157480314965" bottom="0.39370078740157483" header="0.51181102362204722" footer="0.39370078740157483"/>
  <pageSetup paperSize="9" fitToWidth="0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各室一覧</vt:lpstr>
      <vt:lpstr>面積集計</vt:lpstr>
      <vt:lpstr>各室一覧!Print_Area</vt:lpstr>
      <vt:lpstr>面積集計!Print_Area</vt:lpstr>
      <vt:lpstr>各室一覧!Print_Titles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山内＿数輝（向陽ヶ丘病院会計係）</dc:creator>
  <cp:lastModifiedBy>岡本＿雅史</cp:lastModifiedBy>
  <cp:lastPrinted>2025-02-25T12:49:19Z</cp:lastPrinted>
  <dcterms:created xsi:type="dcterms:W3CDTF">2005-09-05T12:50:44Z</dcterms:created>
  <dcterms:modified xsi:type="dcterms:W3CDTF">2026-02-19T06:38:59Z</dcterms:modified>
</cp:coreProperties>
</file>